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X:\02 proyectos\2201_Krsko\05_PZI\05_submission\240918_popisi brez cen\1_POPISI BREZ CEN\"/>
    </mc:Choice>
  </mc:AlternateContent>
  <xr:revisionPtr revIDLastSave="0" documentId="13_ncr:1_{0FA6A49A-078C-42DB-800A-A0C0D70BB0A9}" xr6:coauthVersionLast="47" xr6:coauthVersionMax="47" xr10:uidLastSave="{00000000-0000-0000-0000-000000000000}"/>
  <bookViews>
    <workbookView xWindow="-108" yWindow="-108" windowWidth="30936" windowHeight="16776" tabRatio="500" activeTab="2" xr2:uid="{00000000-000D-0000-FFFF-FFFF00000000}"/>
  </bookViews>
  <sheets>
    <sheet name="Rekapitulacija po sklopih" sheetId="8" r:id="rId1"/>
    <sheet name="Prostori" sheetId="1" r:id="rId2"/>
    <sheet name="Oprema" sheetId="2" r:id="rId3"/>
    <sheet name="Sheet3" sheetId="3" r:id="rId4"/>
    <sheet name="Sheet4" sheetId="9" r:id="rId5"/>
  </sheets>
  <definedNames>
    <definedName name="_xlnm._FilterDatabase" localSheetId="1" hidden="1">Prostori!#REF!</definedName>
    <definedName name="_xlnm.Print_Area" localSheetId="2">Oprema!$A$1:$I$31</definedName>
    <definedName name="_xlnm.Print_Area" localSheetId="1">Prostori!$A$1:$D$28</definedName>
    <definedName name="_xlnm.Print_Area" localSheetId="0">'Rekapitulacija po sklopih'!$B$1:$F$7</definedName>
    <definedName name="_xlnm.Print_Titles" localSheetId="2">Oprema!$3:$4</definedName>
    <definedName name="_xlnm.Print_Titles" localSheetId="1">Prostori!$4:$4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6" i="1" l="1"/>
  <c r="F7" i="1"/>
  <c r="F8" i="1"/>
  <c r="F9" i="1"/>
  <c r="F10" i="1"/>
  <c r="F11" i="1"/>
  <c r="F12" i="1"/>
  <c r="F13" i="1"/>
  <c r="F14" i="1"/>
  <c r="F15" i="1"/>
  <c r="F16" i="1"/>
  <c r="F17" i="1"/>
  <c r="F18" i="1"/>
  <c r="F19" i="1"/>
  <c r="F20" i="1"/>
  <c r="F21" i="1"/>
  <c r="F22" i="1"/>
  <c r="F23" i="1"/>
  <c r="F24" i="1"/>
  <c r="F25" i="1"/>
  <c r="F26" i="1"/>
  <c r="F27" i="1"/>
  <c r="F28" i="1"/>
  <c r="G29" i="2" l="1"/>
  <c r="B15" i="1" l="1"/>
  <c r="B19" i="1" l="1"/>
  <c r="G31" i="2"/>
  <c r="I31" i="2" s="1"/>
  <c r="B16" i="1"/>
  <c r="B17" i="1"/>
  <c r="B18" i="1"/>
  <c r="B24" i="1"/>
  <c r="G28" i="2" l="1"/>
  <c r="I28" i="2" s="1"/>
  <c r="I29" i="2"/>
  <c r="G30" i="2"/>
  <c r="I30" i="2" s="1"/>
  <c r="B27" i="1"/>
  <c r="G24" i="2"/>
  <c r="G25" i="2"/>
  <c r="G26" i="2"/>
  <c r="G27" i="2"/>
  <c r="I27" i="2" s="1"/>
  <c r="B5" i="8" l="1"/>
  <c r="E3" i="8"/>
  <c r="D3" i="8"/>
  <c r="C3" i="8"/>
  <c r="D5" i="8" l="1"/>
  <c r="C5" i="8"/>
  <c r="E5" i="8"/>
  <c r="F5" i="8" l="1"/>
  <c r="D7" i="8" l="1"/>
  <c r="C7" i="8" l="1"/>
  <c r="E7" i="8"/>
  <c r="B14" i="1"/>
  <c r="F7" i="8" l="1"/>
  <c r="B13" i="1" l="1"/>
  <c r="B12" i="1"/>
  <c r="I24" i="2"/>
  <c r="I25" i="2"/>
  <c r="I26" i="2"/>
  <c r="G23" i="2"/>
  <c r="I23" i="2" s="1"/>
  <c r="G22" i="2"/>
  <c r="G21" i="2"/>
  <c r="G20" i="2"/>
  <c r="G19" i="2"/>
  <c r="G18" i="2"/>
  <c r="G17" i="2"/>
  <c r="B7" i="1"/>
  <c r="B8" i="1"/>
  <c r="B9" i="1"/>
  <c r="B10" i="1"/>
  <c r="B11" i="1"/>
  <c r="I19" i="2" l="1"/>
  <c r="I20" i="2"/>
  <c r="I21" i="2"/>
  <c r="I22" i="2"/>
  <c r="I17" i="2"/>
  <c r="I18" i="2"/>
  <c r="B2" i="9" l="1"/>
  <c r="B3" i="9"/>
  <c r="B4" i="9"/>
  <c r="B5" i="9"/>
  <c r="B6" i="9"/>
  <c r="B7" i="9"/>
  <c r="B8" i="9"/>
  <c r="B9" i="9"/>
  <c r="B10" i="9"/>
  <c r="B11" i="9"/>
  <c r="B12" i="9"/>
  <c r="B13" i="9"/>
  <c r="B14" i="9"/>
  <c r="B16" i="9"/>
  <c r="B17" i="9"/>
  <c r="B18" i="9"/>
  <c r="B19" i="9"/>
  <c r="B20" i="9"/>
  <c r="B21" i="9"/>
  <c r="B22" i="9"/>
  <c r="B23" i="9"/>
  <c r="B24" i="9"/>
  <c r="B25" i="9"/>
  <c r="B26" i="9"/>
  <c r="B27" i="9"/>
  <c r="B28" i="9"/>
  <c r="B29" i="9"/>
  <c r="B30" i="9"/>
  <c r="B32" i="9"/>
  <c r="B33" i="9"/>
  <c r="B34" i="9"/>
  <c r="B35" i="9"/>
  <c r="B36" i="9"/>
  <c r="B37" i="9"/>
  <c r="B38" i="9"/>
  <c r="B39" i="9"/>
  <c r="B40" i="9"/>
  <c r="B41" i="9"/>
  <c r="B42" i="9"/>
  <c r="B43" i="9"/>
  <c r="B44" i="9"/>
  <c r="B45" i="9"/>
  <c r="B46" i="9"/>
  <c r="B47" i="9"/>
  <c r="B48" i="9"/>
  <c r="B49" i="9"/>
  <c r="B50" i="9"/>
  <c r="B51" i="9"/>
  <c r="B52" i="9"/>
  <c r="B53" i="9"/>
  <c r="B54" i="9"/>
  <c r="B55" i="9"/>
  <c r="B56" i="9"/>
  <c r="B1" i="9"/>
  <c r="A52" i="9"/>
  <c r="C52" i="9" s="1"/>
  <c r="A53" i="9"/>
  <c r="C53" i="9" s="1"/>
  <c r="A54" i="9"/>
  <c r="C54" i="9" s="1"/>
  <c r="A55" i="9"/>
  <c r="C55" i="9" s="1"/>
  <c r="A56" i="9"/>
  <c r="C56" i="9" s="1"/>
  <c r="A35" i="9"/>
  <c r="C35" i="9" s="1"/>
  <c r="A36" i="9"/>
  <c r="C36" i="9" s="1"/>
  <c r="A37" i="9"/>
  <c r="C37" i="9" s="1"/>
  <c r="A38" i="9"/>
  <c r="C38" i="9" s="1"/>
  <c r="A39" i="9"/>
  <c r="C39" i="9" s="1"/>
  <c r="A40" i="9"/>
  <c r="C40" i="9" s="1"/>
  <c r="A41" i="9"/>
  <c r="C41" i="9" s="1"/>
  <c r="A42" i="9"/>
  <c r="C42" i="9" s="1"/>
  <c r="A43" i="9"/>
  <c r="A44" i="9"/>
  <c r="C44" i="9" s="1"/>
  <c r="A45" i="9"/>
  <c r="C45" i="9" s="1"/>
  <c r="A46" i="9"/>
  <c r="C46" i="9" s="1"/>
  <c r="A47" i="9"/>
  <c r="C47" i="9" s="1"/>
  <c r="A48" i="9"/>
  <c r="C48" i="9" s="1"/>
  <c r="A49" i="9"/>
  <c r="C49" i="9" s="1"/>
  <c r="A50" i="9"/>
  <c r="C50" i="9" s="1"/>
  <c r="A51" i="9"/>
  <c r="C51" i="9" s="1"/>
  <c r="A2" i="9"/>
  <c r="A3" i="9"/>
  <c r="C3" i="9" s="1"/>
  <c r="A4" i="9"/>
  <c r="C4" i="9" s="1"/>
  <c r="A5" i="9"/>
  <c r="A6" i="9"/>
  <c r="A7" i="9"/>
  <c r="C7" i="9" s="1"/>
  <c r="A8" i="9"/>
  <c r="C8" i="9" s="1"/>
  <c r="A9" i="9"/>
  <c r="C9" i="9" s="1"/>
  <c r="A10" i="9"/>
  <c r="C10" i="9" s="1"/>
  <c r="A11" i="9"/>
  <c r="C11" i="9" s="1"/>
  <c r="A12" i="9"/>
  <c r="C12" i="9" s="1"/>
  <c r="A13" i="9"/>
  <c r="C13" i="9" s="1"/>
  <c r="A14" i="9"/>
  <c r="C14" i="9" s="1"/>
  <c r="A15" i="9"/>
  <c r="C15" i="9" s="1"/>
  <c r="A16" i="9"/>
  <c r="C16" i="9" s="1"/>
  <c r="A17" i="9"/>
  <c r="C17" i="9" s="1"/>
  <c r="A18" i="9"/>
  <c r="C18" i="9" s="1"/>
  <c r="A19" i="9"/>
  <c r="C19" i="9" s="1"/>
  <c r="A20" i="9"/>
  <c r="C20" i="9" s="1"/>
  <c r="A21" i="9"/>
  <c r="C21" i="9" s="1"/>
  <c r="A22" i="9"/>
  <c r="C22" i="9" s="1"/>
  <c r="A23" i="9"/>
  <c r="C23" i="9" s="1"/>
  <c r="A24" i="9"/>
  <c r="C24" i="9" s="1"/>
  <c r="A25" i="9"/>
  <c r="A26" i="9"/>
  <c r="C26" i="9" s="1"/>
  <c r="A27" i="9"/>
  <c r="A28" i="9"/>
  <c r="C28" i="9" s="1"/>
  <c r="A29" i="9"/>
  <c r="C29" i="9" s="1"/>
  <c r="A30" i="9"/>
  <c r="C30" i="9" s="1"/>
  <c r="A31" i="9"/>
  <c r="C31" i="9" s="1"/>
  <c r="A32" i="9"/>
  <c r="C32" i="9" s="1"/>
  <c r="A33" i="9"/>
  <c r="C33" i="9" s="1"/>
  <c r="A34" i="9"/>
  <c r="C34" i="9" s="1"/>
  <c r="A1" i="9"/>
  <c r="C1" i="9" s="1"/>
  <c r="D1" i="9" l="1"/>
  <c r="D29" i="9"/>
  <c r="D12" i="9"/>
  <c r="D4" i="9"/>
  <c r="D21" i="9"/>
  <c r="D13" i="9"/>
  <c r="D47" i="9"/>
  <c r="D46" i="9"/>
  <c r="D26" i="9"/>
  <c r="D10" i="9"/>
  <c r="D19" i="9"/>
  <c r="D44" i="9"/>
  <c r="D18" i="9"/>
  <c r="D3" i="9"/>
  <c r="D45" i="9"/>
  <c r="D11" i="9"/>
  <c r="D34" i="9"/>
  <c r="D17" i="9"/>
  <c r="D8" i="9"/>
  <c r="D50" i="9"/>
  <c r="D42" i="9"/>
  <c r="D53" i="9"/>
  <c r="D28" i="9"/>
  <c r="D20" i="9"/>
  <c r="D38" i="9"/>
  <c r="D52" i="9"/>
  <c r="D37" i="9"/>
  <c r="D36" i="9"/>
  <c r="D9" i="9"/>
  <c r="D51" i="9"/>
  <c r="D35" i="9"/>
  <c r="D32" i="9"/>
  <c r="D30" i="9"/>
  <c r="D22" i="9"/>
  <c r="D14" i="9"/>
  <c r="D48" i="9"/>
  <c r="D54" i="9"/>
  <c r="D39" i="9"/>
  <c r="D33" i="9"/>
  <c r="D24" i="9"/>
  <c r="D16" i="9"/>
  <c r="D56" i="9"/>
  <c r="D23" i="9"/>
  <c r="D7" i="9"/>
  <c r="D49" i="9"/>
  <c r="D41" i="9"/>
  <c r="D55" i="9"/>
  <c r="D40" i="9"/>
  <c r="C27" i="9" l="1"/>
  <c r="D27" i="9" s="1"/>
  <c r="E32" i="1" l="1"/>
  <c r="E31" i="1"/>
  <c r="C2" i="9"/>
  <c r="D2" i="9" s="1"/>
  <c r="C25" i="9"/>
  <c r="D25" i="9" s="1"/>
  <c r="C43" i="9"/>
  <c r="D43" i="9" s="1"/>
  <c r="C5" i="9"/>
  <c r="D5" i="9" s="1"/>
  <c r="E28" i="1"/>
  <c r="C6" i="9" l="1"/>
  <c r="D6" i="9" s="1"/>
  <c r="B15" i="9"/>
  <c r="D15" i="9" s="1"/>
  <c r="B31" i="9"/>
  <c r="D31" i="9" s="1"/>
</calcChain>
</file>

<file path=xl/sharedStrings.xml><?xml version="1.0" encoding="utf-8"?>
<sst xmlns="http://schemas.openxmlformats.org/spreadsheetml/2006/main" count="137" uniqueCount="99">
  <si>
    <t>Oprema</t>
  </si>
  <si>
    <t>Zbirnik vse opreme po skupinah</t>
  </si>
  <si>
    <t>Indeks</t>
  </si>
  <si>
    <t>Opis</t>
  </si>
  <si>
    <t>Skupaj Cena</t>
  </si>
  <si>
    <t>Skupaj</t>
  </si>
  <si>
    <t>Ime</t>
  </si>
  <si>
    <t>Enot</t>
  </si>
  <si>
    <t>Seznam opreme</t>
  </si>
  <si>
    <t>Name</t>
  </si>
  <si>
    <t>Načrt</t>
  </si>
  <si>
    <t>Velikost</t>
  </si>
  <si>
    <t>Cena na enoto</t>
  </si>
  <si>
    <t>Cena</t>
  </si>
  <si>
    <t>Tip</t>
  </si>
  <si>
    <t>Opombe</t>
  </si>
  <si>
    <t>- Vso pohištvo izdelano po meri, če ni drugače specificirano, vključuje višinsko nastavljive nastavke višine cca 7-10mm.</t>
  </si>
  <si>
    <t>- Pri tipskih elementih opreme je potrebno strogo upoštevati opise in slike.</t>
  </si>
  <si>
    <t xml:space="preserve">- Vsi elementi tipske opreme morajo biti  izdelani v skladu z vsemi EU standardi glede kvalitete in varnosti in morajo ustrezati CE oznakam, kar pomeni da proizvajalec garantira skladnost produkta z vsemi evropskimi in slovenskimi standardi in zahtevami. 
</t>
  </si>
  <si>
    <t xml:space="preserve">- Minimalni garancijski rok za vso opremo je 60 mesecev od dneva dobave.
</t>
  </si>
  <si>
    <t>- Za vso pohištvo po meri je potrebno izdelati produkcijske načrte ter jih dati pravočasno v potrditev arhitektu - vsaj en mesec pred pričetkom proizvodnje.</t>
  </si>
  <si>
    <t>- Prav tako je potrebno dati v potrditev arhitektu vse tekstilne vzorce, ki se bodo uporabili pri kataloškem pohištvu.</t>
  </si>
  <si>
    <t>- V postavkah kjer je omenjen model/proizvajalec izdelka opreme, ponudnik lahko ponudi drugi alternativni izdelek, vendar mora le ta po biti glede na tehnične specifikacije omenjenega modela izdelka v razpisu enak ali boljši in po obliki, materialu, dimenzijah in barvi enak ali zelo podoben. To velja tudi v primeru, da v samem popisu niso nanizane tehnične specifikacije izdelka in je omenjeno samo ime. V primeru, da ponudnik ponudi alternativni izdelek mora pred dobavo dostaviti naročniku in projektantu vse tehnične informacije in pridobiti od obeh pisno potrditev, da predlagani alternativni izdelek ustreza razpisu. Predlagani alternativni izdelki morajo dosledno spoštovati avtorske pravice oblikovalcev kar se dokazuje z ustreznimi certifikati.</t>
  </si>
  <si>
    <t>Projekt: Bazen Krško</t>
  </si>
  <si>
    <t>Integraded pool stair</t>
  </si>
  <si>
    <t>Removalble pool stair</t>
  </si>
  <si>
    <t>Bazenske stopnice, integrirane</t>
  </si>
  <si>
    <t>Bazenske stopnice, odstranljive</t>
  </si>
  <si>
    <t>Integrirane bazenske stopnice v bazensko školjo, pohodna površina iz nedrsljive materiala glede na lokalne predpise. Vsake stopnice vključujejo dva ročaja in nerjavečega jekla, ki sta pripeta v odtočni kanal bazena. Višina stopnic 1,2m od to tal bazenske školje, v primeru da je ta manj globoka.</t>
  </si>
  <si>
    <t>Odstranljive bazenske stopnice, pohodna povšina iz nedrsljiva, vključujejo ročaje, vse iz nerjavečega jekla. Se pritjujejo v odtočni kanal bazena. Višina stopnic znotraj vode 1,20m.</t>
  </si>
  <si>
    <t>Obračalni paneli</t>
  </si>
  <si>
    <t>Obračalni paneli višine 300mm nad nivojem vode za plavalno stezo širine 250cm. Ogrodje iz nerjavečega jekla. Polnila iz polipropilena odpornega na UV žarke. Panel je možno verikalno in horizoltalno nastaviti. Polnila mreže z protizdrsno obdelavo za kot 24stoping glede nas standard EN13451-1. Odprtine v mrežar ustrezajo standardu EN13451-1 glde veliksoti odprtin.</t>
  </si>
  <si>
    <t>Štartni bloki</t>
  </si>
  <si>
    <t>Start block</t>
  </si>
  <si>
    <t>Pritrjevalni elementi za plovce</t>
  </si>
  <si>
    <t>Fijacones para corchos</t>
  </si>
  <si>
    <t>Pritrjevalni elementi za plavajoče linije, ki se montirajo v bazensko rešetko. Vsebuje vse potrebno za pritditev plavajočih linij. Vsi metalni deli z nerjavečega jekla.</t>
  </si>
  <si>
    <t>Plovne linije 25m</t>
  </si>
  <si>
    <t>Plovna linija 8m</t>
  </si>
  <si>
    <t>Plavajoče linije med plavalnimi programi. Na koncih 5m rdeče, drugače pa kombinacija bele in modre. Premer 110mm. Z vsemi priključnimi deli za priključitev na pritjevalne elemente.</t>
  </si>
  <si>
    <t>Plavajoča linija za označevanje dela bazena. Kombinacija bele in modre. Premer 110mm. Z vsemi priključnimi deli za priključitev na pritjevalne elemente.</t>
  </si>
  <si>
    <t>Talni register za shranjevanje plovnih linij.</t>
  </si>
  <si>
    <t>Multifunkcijsko sidro</t>
  </si>
  <si>
    <t>Multifunctional ancor</t>
  </si>
  <si>
    <t>Sidro iz nerjavečega jekla, ki se vstvi in prtirdi na bazensko rešetko.</t>
  </si>
  <si>
    <t>Markirne palice</t>
  </si>
  <si>
    <t>Par markirnih palic z nerjavečega jekla, ki se vstavijo v večnamensko sidro.</t>
  </si>
  <si>
    <t>Poles</t>
  </si>
  <si>
    <t>OP1.1</t>
  </si>
  <si>
    <t>OP1.2</t>
  </si>
  <si>
    <t>OP1.3</t>
  </si>
  <si>
    <t>OP1.4</t>
  </si>
  <si>
    <t>OP1.5</t>
  </si>
  <si>
    <t>OP1.6</t>
  </si>
  <si>
    <t>OP1.7</t>
  </si>
  <si>
    <t>OP1.8</t>
  </si>
  <si>
    <t>OP1.9</t>
  </si>
  <si>
    <t>OP1.10</t>
  </si>
  <si>
    <t>Faza</t>
  </si>
  <si>
    <t>I.</t>
  </si>
  <si>
    <t>II.A</t>
  </si>
  <si>
    <t>II.B</t>
  </si>
  <si>
    <t>0.22 Bazenska ploščad</t>
  </si>
  <si>
    <t>Talni register za shranjevanje plovnih linij, z zaščitnim koleščkom, ki preprečuje poškodbo plovcev. Vključuje pokrov z protizdrsno obdelavo velikosti 370 x 370mm in tulec premera 350mm. Za register je navarjena prirobnica za priključitev hidroizolacije. Vklučuje ves potreben material za motažo v estrih.</t>
  </si>
  <si>
    <t>01 Oprema bazena</t>
  </si>
  <si>
    <t>Index</t>
  </si>
  <si>
    <t>OP1</t>
  </si>
  <si>
    <t>OP1.11</t>
  </si>
  <si>
    <t>Lane Rope Storage Basket</t>
  </si>
  <si>
    <t>K.24 Strojnica bazenske tehnike</t>
  </si>
  <si>
    <t>Turning panels</t>
  </si>
  <si>
    <t>OP1.12</t>
  </si>
  <si>
    <t>OP1.13</t>
  </si>
  <si>
    <t>Floor register for the storage of float lines</t>
  </si>
  <si>
    <t>Float line 8m</t>
  </si>
  <si>
    <t>Float line 25m</t>
  </si>
  <si>
    <t>Waterpolo equipment</t>
  </si>
  <si>
    <t>False start indicators</t>
  </si>
  <si>
    <t>K.23 Galerija za inštalacije</t>
  </si>
  <si>
    <t>OP1.14</t>
  </si>
  <si>
    <t>OP1.15</t>
  </si>
  <si>
    <t>Removable accessible staircase</t>
  </si>
  <si>
    <t>Košara za spravilo linijskih plovcev</t>
  </si>
  <si>
    <t>Za prenos in skladišćenje linijskih plovcev. Najevena iz cevi iz nerjačegega jekla AISI-316 in PVC košare. Na 4 vrtljivih kolesih, dvoje od njih z zavorami. Košara je dovolj velika, da lahko hrani dvoje 25m plovcev in je primerna za vse tipe linijskih plovcev.</t>
  </si>
  <si>
    <t>Zastavice - indikator lažnega štarta</t>
  </si>
  <si>
    <t>Narejen iz plavajočih krogjic na najlonskem kablu. Najlonska vrvica se se naestina nad bazenom tako, da je vsaj 1,2m nad vodo čer vse proge (dolžina &gt;33,3m). Vključuje pripeljalni material na drogove. Drogovi niso vključeni v to postavko.</t>
  </si>
  <si>
    <t>Zastavice - indikator za hrbtno plavanje</t>
  </si>
  <si>
    <t xml:space="preserve">Nerejen iz signalnih zastavic na najlonskem kablu.  Vriva mora biti vsaj 1,8 nad nivojem vode. </t>
  </si>
  <si>
    <t xml:space="preserve">Backstroke turn indicators </t>
  </si>
  <si>
    <t>Oprema za waterpolo</t>
  </si>
  <si>
    <r>
      <t xml:space="preserve">Štartni bloki, dimenzije nosilca cca 17,5cm x 17,5cm. Z držalom za hrbtno plavanje v skladu z F.I.N.A. Standardi. Dimenzija plataforne 50 x 60cm z protizdrno površino </t>
    </r>
    <r>
      <rPr>
        <sz val="11"/>
        <color rgb="FFFF0000"/>
        <rFont val="Calibri"/>
        <family val="2"/>
      </rPr>
      <t xml:space="preserve"> </t>
    </r>
    <r>
      <rPr>
        <sz val="11"/>
        <rFont val="Calibri"/>
        <family val="2"/>
      </rPr>
      <t>tip 12/13 C (bosa nago pod naklonom), ter nastavljivim naklonskim dodatkom.</t>
    </r>
    <r>
      <rPr>
        <sz val="11"/>
        <color rgb="FF000000"/>
        <rFont val="Calibri"/>
        <family val="2"/>
        <charset val="1"/>
      </rPr>
      <t xml:space="preserve"> Z vsem pritrdilnim materialom. Pritditev nevidna. Z označbami številkami na vseh štirih straneh. Višina plataforme od tal 72cm. Vklčuje vse potrebno (tudi dodatne betonske ali drugačne podstavke, ki so potrebni za pritditev do AB konstrukcije.</t>
    </r>
  </si>
  <si>
    <t>Odstranjive stopnice za dostop v bazen</t>
  </si>
  <si>
    <t>Skupek kompletne opreme za waterpolo, v skladu z World Aquatics standardi. Sestavljajo jo prečni in vzdolžni linearni plovci  različnih dolžin in barvnih kombinacij, vse po trenutno veljavneih standardih Worlds Aquatics za bazen veliksoti 25 x 33,3m. Vključuje par golov (2 enoti), centralni štartni set za tekmovanje in trening startni set z utežjo in zastavicami.</t>
  </si>
  <si>
    <t>Višina stopnic cca 90cm, z ročaji na obes straneh, vse iz inox jekla primernega za uorabo v bazenih (ANSI -316). Širina brez ročajev cca 96m. Vključuje montažne elemente za pritrditev v rešerko in/ali dno bazena.</t>
  </si>
  <si>
    <t xml:space="preserve">-HPL plošča tip AC ima debelino 12mm, z belo sredico, barva Kronospan Slimline Snow White </t>
  </si>
  <si>
    <t>-HPL plošča tip AB ima debelino 12mm, barva Kronospan - 0197 SU Chinchilla grey (Warm grey)</t>
  </si>
  <si>
    <t>- Cena opreme vključuje transport in montažo in vse potrebno orodje in dodatne elemente potrebne za montažo</t>
  </si>
  <si>
    <t>- Za vse pohištvo, ki ima vgrajene električne ali drugačne vtičnice  ali kakšnekoli eletrične ali elektronske komponente velja, da so vtičnice in kabli v samem pohištvu z ustreznimi priključki del same opreme in vključeni v ceno. V ceno je vključeno, da se pohištvo priključi na vtičnice na objektu ter testira delovanje vseh vtičnič in električnih komponent na samem pohištvu.</t>
  </si>
  <si>
    <t>1.1 Večnamenska dvorana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</si>
</sst>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_S_I_T_-;\-* #,##0.00\ _S_I_T_-;_-* &quot;-&quot;??\ _S_I_T_-;_-@_-"/>
  </numFmts>
  <fonts count="12" x14ac:knownFonts="1">
    <font>
      <sz val="11"/>
      <color rgb="FF000000"/>
      <name val="Calibri"/>
      <family val="2"/>
      <charset val="1"/>
    </font>
    <font>
      <u/>
      <sz val="11"/>
      <color rgb="FF0000FF"/>
      <name val="Calibri"/>
      <family val="2"/>
      <charset val="1"/>
    </font>
    <font>
      <b/>
      <sz val="11"/>
      <color rgb="FF000000"/>
      <name val="Calibri"/>
      <family val="2"/>
      <charset val="1"/>
    </font>
    <font>
      <sz val="11"/>
      <name val="Calibri"/>
      <family val="2"/>
      <charset val="1"/>
    </font>
    <font>
      <sz val="11"/>
      <color rgb="FF000000"/>
      <name val="Calibri"/>
      <family val="2"/>
    </font>
    <font>
      <b/>
      <sz val="11"/>
      <color rgb="FF000000"/>
      <name val="Calibri"/>
      <family val="2"/>
    </font>
    <font>
      <b/>
      <sz val="14"/>
      <color rgb="FF000000"/>
      <name val="Calibri"/>
      <family val="2"/>
      <charset val="1"/>
    </font>
    <font>
      <sz val="10"/>
      <name val="Arial CE"/>
      <charset val="238"/>
    </font>
    <font>
      <sz val="10"/>
      <name val="Arial"/>
      <family val="2"/>
      <charset val="238"/>
    </font>
    <font>
      <sz val="8"/>
      <name val="Calibri"/>
      <family val="2"/>
      <charset val="1"/>
    </font>
    <font>
      <sz val="11"/>
      <color rgb="FFFF0000"/>
      <name val="Calibri"/>
      <family val="2"/>
    </font>
    <font>
      <sz val="11"/>
      <name val="Calibri"/>
      <family val="2"/>
    </font>
  </fonts>
  <fills count="4">
    <fill>
      <patternFill patternType="none"/>
    </fill>
    <fill>
      <patternFill patternType="gray125"/>
    </fill>
    <fill>
      <patternFill patternType="solid">
        <fgColor rgb="FFFFFFFF"/>
        <bgColor indexed="64"/>
      </patternFill>
    </fill>
    <fill>
      <patternFill patternType="solid">
        <fgColor theme="0" tint="-0.249977111117893"/>
        <bgColor indexed="64"/>
      </patternFill>
    </fill>
  </fills>
  <borders count="5">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s>
  <cellStyleXfs count="8">
    <xf numFmtId="0" fontId="0" fillId="0" borderId="0"/>
    <xf numFmtId="0" fontId="1" fillId="0" borderId="0" applyBorder="0" applyProtection="0"/>
    <xf numFmtId="0" fontId="7" fillId="0" borderId="0"/>
    <xf numFmtId="0" fontId="8" fillId="0" borderId="0"/>
    <xf numFmtId="0" fontId="8" fillId="0" borderId="0"/>
    <xf numFmtId="0" fontId="8" fillId="0" borderId="0"/>
    <xf numFmtId="165" fontId="8" fillId="0" borderId="0" applyFont="0" applyFill="0" applyBorder="0" applyAlignment="0" applyProtection="0"/>
    <xf numFmtId="0" fontId="7" fillId="0" borderId="0"/>
  </cellStyleXfs>
  <cellXfs count="39">
    <xf numFmtId="0" fontId="0" fillId="0" borderId="0" xfId="0"/>
    <xf numFmtId="0" fontId="2" fillId="0" borderId="0" xfId="0" applyFont="1"/>
    <xf numFmtId="0" fontId="0" fillId="0" borderId="0" xfId="0" applyAlignment="1">
      <alignment vertical="top"/>
    </xf>
    <xf numFmtId="164" fontId="0" fillId="0" borderId="0" xfId="0" applyNumberFormat="1"/>
    <xf numFmtId="0" fontId="0" fillId="0" borderId="1" xfId="0" applyBorder="1"/>
    <xf numFmtId="164" fontId="0" fillId="0" borderId="2" xfId="0" applyNumberFormat="1" applyBorder="1"/>
    <xf numFmtId="0" fontId="2" fillId="0" borderId="1" xfId="0" applyFont="1" applyBorder="1"/>
    <xf numFmtId="0" fontId="5" fillId="0" borderId="0" xfId="0" applyFont="1"/>
    <xf numFmtId="0" fontId="5" fillId="3" borderId="0" xfId="0" applyFont="1" applyFill="1"/>
    <xf numFmtId="0" fontId="5" fillId="0" borderId="0" xfId="0" applyFont="1" applyAlignment="1">
      <alignment vertical="top"/>
    </xf>
    <xf numFmtId="164" fontId="5" fillId="3" borderId="0" xfId="0" applyNumberFormat="1" applyFont="1" applyFill="1"/>
    <xf numFmtId="0" fontId="4" fillId="0" borderId="0" xfId="0" applyFont="1"/>
    <xf numFmtId="164" fontId="2" fillId="0" borderId="1" xfId="0" applyNumberFormat="1" applyFont="1" applyBorder="1"/>
    <xf numFmtId="164" fontId="0" fillId="0" borderId="4" xfId="0" applyNumberFormat="1" applyBorder="1" applyAlignment="1" applyProtection="1">
      <alignment vertical="top"/>
      <protection locked="0"/>
    </xf>
    <xf numFmtId="164" fontId="3" fillId="0" borderId="4" xfId="0" applyNumberFormat="1" applyFont="1" applyBorder="1" applyAlignment="1" applyProtection="1">
      <alignment vertical="top"/>
      <protection locked="0"/>
    </xf>
    <xf numFmtId="0" fontId="6" fillId="0" borderId="0" xfId="0" applyFont="1" applyAlignment="1">
      <alignment vertical="top"/>
    </xf>
    <xf numFmtId="0" fontId="0" fillId="0" borderId="0" xfId="0" applyAlignment="1">
      <alignment vertical="top" wrapText="1"/>
    </xf>
    <xf numFmtId="164" fontId="0" fillId="0" borderId="0" xfId="0" applyNumberFormat="1" applyAlignment="1">
      <alignment vertical="top"/>
    </xf>
    <xf numFmtId="0" fontId="5" fillId="3" borderId="0" xfId="0" applyFont="1" applyFill="1" applyAlignment="1">
      <alignment vertical="top"/>
    </xf>
    <xf numFmtId="0" fontId="5" fillId="3" borderId="0" xfId="0" applyFont="1" applyFill="1" applyAlignment="1">
      <alignment vertical="top" wrapText="1"/>
    </xf>
    <xf numFmtId="164" fontId="5" fillId="3" borderId="0" xfId="0" applyNumberFormat="1" applyFont="1" applyFill="1" applyAlignment="1">
      <alignment vertical="top"/>
    </xf>
    <xf numFmtId="0" fontId="5" fillId="0" borderId="0" xfId="0" applyFont="1" applyAlignment="1">
      <alignment vertical="top" wrapText="1"/>
    </xf>
    <xf numFmtId="164" fontId="5" fillId="0" borderId="0" xfId="0" applyNumberFormat="1" applyFont="1" applyAlignment="1">
      <alignment vertical="top"/>
    </xf>
    <xf numFmtId="0" fontId="2" fillId="0" borderId="0" xfId="0" applyFont="1" applyAlignment="1">
      <alignment vertical="top"/>
    </xf>
    <xf numFmtId="0" fontId="2" fillId="0" borderId="0" xfId="0" quotePrefix="1" applyFont="1" applyAlignment="1">
      <alignment vertical="top" wrapText="1"/>
    </xf>
    <xf numFmtId="0" fontId="2" fillId="0" borderId="0" xfId="0" quotePrefix="1" applyFont="1" applyAlignment="1">
      <alignment vertical="top"/>
    </xf>
    <xf numFmtId="0" fontId="0" fillId="0" borderId="3" xfId="0" applyBorder="1" applyAlignment="1">
      <alignment vertical="top"/>
    </xf>
    <xf numFmtId="0" fontId="0" fillId="0" borderId="3" xfId="0" applyBorder="1" applyAlignment="1">
      <alignment vertical="top" wrapText="1"/>
    </xf>
    <xf numFmtId="0" fontId="2" fillId="0" borderId="3" xfId="0" quotePrefix="1" applyFont="1" applyBorder="1" applyAlignment="1">
      <alignment vertical="top" wrapText="1"/>
    </xf>
    <xf numFmtId="0" fontId="0" fillId="0" borderId="3" xfId="0" applyBorder="1"/>
    <xf numFmtId="164" fontId="0" fillId="0" borderId="3" xfId="0" applyNumberFormat="1" applyBorder="1" applyAlignment="1">
      <alignment vertical="top"/>
    </xf>
    <xf numFmtId="0" fontId="0" fillId="0" borderId="4" xfId="0" applyBorder="1" applyAlignment="1">
      <alignment vertical="top"/>
    </xf>
    <xf numFmtId="0" fontId="0" fillId="0" borderId="4" xfId="0" applyBorder="1" applyAlignment="1">
      <alignment vertical="top" wrapText="1"/>
    </xf>
    <xf numFmtId="164" fontId="0" fillId="0" borderId="4" xfId="0" applyNumberFormat="1" applyBorder="1" applyAlignment="1">
      <alignment vertical="top"/>
    </xf>
    <xf numFmtId="0" fontId="0" fillId="2" borderId="4" xfId="0" applyFill="1" applyBorder="1" applyAlignment="1">
      <alignment vertical="top" wrapText="1"/>
    </xf>
    <xf numFmtId="0" fontId="3" fillId="0" borderId="4" xfId="0" applyFont="1" applyBorder="1" applyAlignment="1">
      <alignment vertical="top"/>
    </xf>
    <xf numFmtId="0" fontId="3" fillId="2" borderId="4" xfId="0" applyFont="1" applyFill="1" applyBorder="1" applyAlignment="1">
      <alignment vertical="top" wrapText="1"/>
    </xf>
    <xf numFmtId="0" fontId="11" fillId="0" borderId="4" xfId="0" applyFont="1" applyBorder="1" applyAlignment="1">
      <alignment vertical="top"/>
    </xf>
    <xf numFmtId="0" fontId="11" fillId="0" borderId="4" xfId="0" applyFont="1" applyBorder="1" applyAlignment="1">
      <alignment vertical="center" wrapText="1"/>
    </xf>
  </cellXfs>
  <cellStyles count="8">
    <cellStyle name="Hyperlink 1" xfId="1" xr:uid="{00000000-0005-0000-0000-000001000000}"/>
    <cellStyle name="Navadno 10" xfId="3" xr:uid="{00000000-0005-0000-0000-000002000000}"/>
    <cellStyle name="Navadno 2 2" xfId="5" xr:uid="{00000000-0005-0000-0000-000003000000}"/>
    <cellStyle name="Navadno 2 3 2 2" xfId="7" xr:uid="{00000000-0005-0000-0000-000004000000}"/>
    <cellStyle name="Navadno 3 2" xfId="2" xr:uid="{00000000-0005-0000-0000-000005000000}"/>
    <cellStyle name="Navadno 3 4" xfId="4" xr:uid="{00000000-0005-0000-0000-000006000000}"/>
    <cellStyle name="Normal" xfId="0" builtinId="0"/>
    <cellStyle name="Vejica 2 2" xfId="6" xr:uid="{00000000-0005-0000-0000-000008000000}"/>
  </cellStyles>
  <dxfs count="12">
    <dxf>
      <alignment vertical="top"/>
      <protection locked="1" hidden="0"/>
    </dxf>
    <dxf>
      <numFmt numFmtId="164" formatCode="#,##0.00\ &quot;€&quot;"/>
      <alignment vertical="top"/>
      <protection locked="1" hidden="0"/>
    </dxf>
    <dxf>
      <numFmt numFmtId="164" formatCode="#,##0.00\ &quot;€&quot;"/>
      <alignment vertical="top"/>
      <protection locked="1" hidden="0"/>
    </dxf>
    <dxf>
      <alignment vertical="top"/>
      <protection locked="1" hidden="0"/>
    </dxf>
    <dxf>
      <alignment vertical="top"/>
      <protection locked="1" hidden="0"/>
    </dxf>
    <dxf>
      <protection locked="1" hidden="0"/>
    </dxf>
    <dxf>
      <protection locked="1" hidden="0"/>
    </dxf>
    <dxf>
      <protection locked="1" hidden="0"/>
    </dxf>
    <dxf>
      <protection locked="1" hidden="0"/>
    </dxf>
    <dxf>
      <alignment horizontal="general" vertical="top" textRotation="0" wrapText="0" indent="0" justifyLastLine="0" shrinkToFit="0" readingOrder="0"/>
      <protection locked="1" hidden="0"/>
    </dxf>
    <dxf>
      <protection locked="1" hidden="0"/>
    </dxf>
    <dxf>
      <font>
        <b/>
      </font>
      <fill>
        <patternFill patternType="solid">
          <fgColor indexed="64"/>
          <bgColor theme="0" tint="-0.249977111117893"/>
        </patternFill>
      </fill>
      <protection locked="1" hidden="0"/>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83CA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5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J31" totalsRowShown="0" headerRowDxfId="11" dataDxfId="10">
  <autoFilter ref="A4:J31" xr:uid="{00000000-0009-0000-0100-000001000000}"/>
  <tableColumns count="10">
    <tableColumn id="1" xr3:uid="{00000000-0010-0000-0000-000001000000}" name="Indeks" dataDxfId="9"/>
    <tableColumn id="2" xr3:uid="{00000000-0010-0000-0000-000002000000}" name="Ime" dataDxfId="8"/>
    <tableColumn id="3" xr3:uid="{00000000-0010-0000-0000-000003000000}" name="Name" dataDxfId="7"/>
    <tableColumn id="4" xr3:uid="{00000000-0010-0000-0000-000004000000}" name="Opis" dataDxfId="6"/>
    <tableColumn id="5" xr3:uid="{00000000-0010-0000-0000-000005000000}" name="Načrt" dataDxfId="5"/>
    <tableColumn id="6" xr3:uid="{00000000-0010-0000-0000-000006000000}" name="Velikost" dataDxfId="4"/>
    <tableColumn id="7" xr3:uid="{00000000-0010-0000-0000-000007000000}" name="Enot" dataDxfId="3"/>
    <tableColumn id="8" xr3:uid="{00000000-0010-0000-0000-000008000000}" name="Cena na enoto" dataDxfId="2">
      <calculatedColumnFormula>20415.5+225+2351.25+918+960+125+375</calculatedColumnFormula>
    </tableColumn>
    <tableColumn id="9" xr3:uid="{00000000-0010-0000-0000-000009000000}" name="Cena" dataDxfId="1">
      <calculatedColumnFormula>G5*H5</calculatedColumnFormula>
    </tableColumn>
    <tableColumn id="10" xr3:uid="{00000000-0010-0000-0000-00000A000000}" name="Tip"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
  <sheetViews>
    <sheetView workbookViewId="0">
      <selection activeCell="W27" sqref="W27"/>
    </sheetView>
  </sheetViews>
  <sheetFormatPr baseColWidth="10" defaultColWidth="8.88671875" defaultRowHeight="14.4" x14ac:dyDescent="0.3"/>
  <cols>
    <col min="2" max="2" width="34.44140625" customWidth="1"/>
    <col min="3" max="3" width="17.33203125" customWidth="1"/>
    <col min="4" max="4" width="20.88671875" customWidth="1"/>
    <col min="5" max="5" width="17.88671875" customWidth="1"/>
    <col min="6" max="6" width="15.6640625" style="3" customWidth="1"/>
  </cols>
  <sheetData>
    <row r="1" spans="1:6" x14ac:dyDescent="0.3">
      <c r="A1" s="1" t="s">
        <v>1</v>
      </c>
      <c r="C1" s="1"/>
      <c r="D1" s="1"/>
      <c r="E1" s="1"/>
    </row>
    <row r="2" spans="1:6" x14ac:dyDescent="0.3">
      <c r="C2" t="s">
        <v>58</v>
      </c>
      <c r="D2" t="s">
        <v>58</v>
      </c>
      <c r="E2" t="s">
        <v>58</v>
      </c>
    </row>
    <row r="3" spans="1:6" x14ac:dyDescent="0.3">
      <c r="A3" s="8" t="s">
        <v>65</v>
      </c>
      <c r="B3" s="8" t="s">
        <v>3</v>
      </c>
      <c r="C3" s="8" t="str">
        <f>Sheet3!A10</f>
        <v>I.</v>
      </c>
      <c r="D3" s="8" t="str">
        <f>Sheet3!A11</f>
        <v>II.A</v>
      </c>
      <c r="E3" s="8" t="str">
        <f>Sheet3!A12</f>
        <v>II.B</v>
      </c>
      <c r="F3" s="10" t="s">
        <v>4</v>
      </c>
    </row>
    <row r="5" spans="1:6" x14ac:dyDescent="0.3">
      <c r="A5" s="4" t="s">
        <v>66</v>
      </c>
      <c r="B5" s="4" t="str">
        <f>Sheet3!A2</f>
        <v>01 Oprema bazena</v>
      </c>
      <c r="C5" s="5">
        <f>SUMIFS(Prostori!$F:$F,Prostori!$A:$A,CONCATENATE("=",$A5,"*"),Prostori!$C:$C,C$3)</f>
        <v>0</v>
      </c>
      <c r="D5" s="5">
        <f>SUMIFS(Prostori!$F:$F,Prostori!$A:$A,CONCATENATE("=",$A5,"*"),Prostori!$C:$C,D$3)</f>
        <v>0</v>
      </c>
      <c r="E5" s="5">
        <f>SUMIFS(Prostori!$F:$F,Prostori!$A:$A,CONCATENATE("=",$A5,"*"),Prostori!$C:$C,E$3)</f>
        <v>0</v>
      </c>
      <c r="F5" s="5">
        <f>C5+D5+E5</f>
        <v>0</v>
      </c>
    </row>
    <row r="6" spans="1:6" x14ac:dyDescent="0.3">
      <c r="A6" s="4"/>
      <c r="B6" s="4"/>
      <c r="C6" s="4"/>
      <c r="D6" s="4"/>
      <c r="E6" s="4"/>
      <c r="F6" s="5"/>
    </row>
    <row r="7" spans="1:6" x14ac:dyDescent="0.3">
      <c r="A7" s="6" t="s">
        <v>5</v>
      </c>
      <c r="B7" s="6" t="s">
        <v>5</v>
      </c>
      <c r="C7" s="12">
        <f>SUM(C5:C5)</f>
        <v>0</v>
      </c>
      <c r="D7" s="12">
        <f>SUM(D5:D5)</f>
        <v>0</v>
      </c>
      <c r="E7" s="12">
        <f>SUM(E5:E5)</f>
        <v>0</v>
      </c>
      <c r="F7" s="12">
        <f>SUM(F5:F5)</f>
        <v>0</v>
      </c>
    </row>
  </sheetData>
  <sheetProtection algorithmName="SHA-512" hashValue="1ZwTaN/xivEqp8xzTmI3/czBV0vMmL/EvM6/ADq56lvxeQIvEms1KVWjOpMbp1z9aWVDIbLPy0LZ6guqf5HN+A==" saltValue="v/oCfrGX2c61aXVT427Pog==" spinCount="100000" sheet="1" objects="1" scenarios="1"/>
  <phoneticPr fontId="9" type="noConversion"/>
  <pageMargins left="0.70866141732283472" right="0.70866141732283472" top="0.74803149606299213" bottom="0.74803149606299213"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view="pageBreakPreview" zoomScale="117" zoomScaleNormal="100" zoomScaleSheetLayoutView="117" workbookViewId="0">
      <selection activeCell="F20" sqref="F20"/>
    </sheetView>
  </sheetViews>
  <sheetFormatPr baseColWidth="10" defaultColWidth="8.88671875" defaultRowHeight="14.4" x14ac:dyDescent="0.3"/>
  <cols>
    <col min="1" max="1" width="8.5546875" customWidth="1"/>
    <col min="2" max="2" width="58.109375" customWidth="1"/>
    <col min="3" max="3" width="8" customWidth="1"/>
    <col min="5" max="5" width="0" hidden="1" customWidth="1"/>
  </cols>
  <sheetData>
    <row r="1" spans="1:9" x14ac:dyDescent="0.3">
      <c r="A1" s="1" t="s">
        <v>23</v>
      </c>
    </row>
    <row r="2" spans="1:9" x14ac:dyDescent="0.3">
      <c r="A2" s="1" t="s">
        <v>0</v>
      </c>
    </row>
    <row r="4" spans="1:9" x14ac:dyDescent="0.3">
      <c r="A4" s="7" t="s">
        <v>2</v>
      </c>
      <c r="B4" s="7" t="s">
        <v>6</v>
      </c>
      <c r="C4" s="7" t="s">
        <v>58</v>
      </c>
      <c r="D4" s="7" t="s">
        <v>7</v>
      </c>
      <c r="E4" s="7"/>
      <c r="F4" s="7"/>
      <c r="G4" s="7"/>
      <c r="H4" s="7"/>
      <c r="I4" s="7"/>
    </row>
    <row r="6" spans="1:9" x14ac:dyDescent="0.3">
      <c r="A6" s="1" t="s">
        <v>62</v>
      </c>
      <c r="F6" t="e">
        <f>VLOOKUP(A6,Oprema!$A:$H,8,0)*D6</f>
        <v>#N/A</v>
      </c>
    </row>
    <row r="7" spans="1:9" x14ac:dyDescent="0.3">
      <c r="A7" s="11" t="s">
        <v>48</v>
      </c>
      <c r="B7" t="str">
        <f>VLOOKUP(A7,Oprema!$A:$B,2,0)</f>
        <v>Bazenske stopnice, integrirane</v>
      </c>
      <c r="C7" t="s">
        <v>59</v>
      </c>
      <c r="D7">
        <v>8</v>
      </c>
      <c r="F7">
        <f>VLOOKUP(A7,Oprema!$A:$H,8,0)*D7</f>
        <v>0</v>
      </c>
    </row>
    <row r="8" spans="1:9" x14ac:dyDescent="0.3">
      <c r="A8" s="11" t="s">
        <v>49</v>
      </c>
      <c r="B8" t="str">
        <f>VLOOKUP(A8,Oprema!$A:$B,2,0)</f>
        <v>Bazenske stopnice, odstranljive</v>
      </c>
      <c r="C8" t="s">
        <v>59</v>
      </c>
      <c r="D8">
        <v>2</v>
      </c>
      <c r="F8">
        <f>VLOOKUP(A8,Oprema!$A:$H,8,0)*D8</f>
        <v>0</v>
      </c>
    </row>
    <row r="9" spans="1:9" x14ac:dyDescent="0.3">
      <c r="A9" s="11" t="s">
        <v>50</v>
      </c>
      <c r="B9" t="str">
        <f>VLOOKUP(A9,Oprema!$A:$B,2,0)</f>
        <v>Obračalni paneli</v>
      </c>
      <c r="C9" t="s">
        <v>59</v>
      </c>
      <c r="D9">
        <v>24</v>
      </c>
      <c r="F9">
        <f>VLOOKUP(A9,Oprema!$A:$H,8,0)*D9</f>
        <v>0</v>
      </c>
    </row>
    <row r="10" spans="1:9" x14ac:dyDescent="0.3">
      <c r="A10" s="11" t="s">
        <v>51</v>
      </c>
      <c r="B10" t="str">
        <f>VLOOKUP(A10,Oprema!$A:$B,2,0)</f>
        <v>Štartni bloki</v>
      </c>
      <c r="C10" t="s">
        <v>59</v>
      </c>
      <c r="D10">
        <v>12</v>
      </c>
      <c r="F10">
        <f>VLOOKUP(A10,Oprema!$A:$H,8,0)*D10</f>
        <v>0</v>
      </c>
    </row>
    <row r="11" spans="1:9" x14ac:dyDescent="0.3">
      <c r="A11" s="11" t="s">
        <v>52</v>
      </c>
      <c r="B11" t="str">
        <f>VLOOKUP(A11,Oprema!$A:$B,2,0)</f>
        <v>Pritrjevalni elementi za plovce</v>
      </c>
      <c r="C11" t="s">
        <v>59</v>
      </c>
      <c r="D11">
        <v>26</v>
      </c>
      <c r="F11">
        <f>VLOOKUP(A11,Oprema!$A:$H,8,0)*D11</f>
        <v>0</v>
      </c>
    </row>
    <row r="12" spans="1:9" x14ac:dyDescent="0.3">
      <c r="A12" s="11" t="s">
        <v>53</v>
      </c>
      <c r="B12" t="str">
        <f>VLOOKUP(A12,Oprema!$A:$B,2,0)</f>
        <v>Plovne linije 25m</v>
      </c>
      <c r="C12" t="s">
        <v>59</v>
      </c>
      <c r="D12">
        <v>12</v>
      </c>
      <c r="F12">
        <f>VLOOKUP(A12,Oprema!$A:$H,8,0)*D12</f>
        <v>0</v>
      </c>
    </row>
    <row r="13" spans="1:9" x14ac:dyDescent="0.3">
      <c r="A13" s="11" t="s">
        <v>54</v>
      </c>
      <c r="B13" t="str">
        <f>VLOOKUP(A13,Oprema!$A:$B,2,0)</f>
        <v>Plovna linija 8m</v>
      </c>
      <c r="C13" t="s">
        <v>59</v>
      </c>
      <c r="D13">
        <v>1</v>
      </c>
      <c r="F13">
        <f>VLOOKUP(A13,Oprema!$A:$H,8,0)*D13</f>
        <v>0</v>
      </c>
    </row>
    <row r="14" spans="1:9" x14ac:dyDescent="0.3">
      <c r="A14" s="11" t="s">
        <v>55</v>
      </c>
      <c r="B14" t="str">
        <f>VLOOKUP(A14,Oprema!$A:$B,2,0)</f>
        <v>Talni register za shranjevanje plovnih linij.</v>
      </c>
      <c r="C14" t="s">
        <v>59</v>
      </c>
      <c r="D14">
        <v>13</v>
      </c>
      <c r="F14">
        <f>VLOOKUP(A14,Oprema!$A:$H,8,0)*D14</f>
        <v>0</v>
      </c>
    </row>
    <row r="15" spans="1:9" x14ac:dyDescent="0.3">
      <c r="A15" s="11" t="s">
        <v>57</v>
      </c>
      <c r="B15" t="str">
        <f>VLOOKUP(A15,Oprema!$A:$B,2,0)</f>
        <v>Markirne palice</v>
      </c>
      <c r="C15" t="s">
        <v>59</v>
      </c>
      <c r="D15">
        <v>3</v>
      </c>
      <c r="F15">
        <f>VLOOKUP(A15,Oprema!$A:$H,8,0)*D15</f>
        <v>0</v>
      </c>
    </row>
    <row r="16" spans="1:9" x14ac:dyDescent="0.3">
      <c r="A16" s="11" t="s">
        <v>71</v>
      </c>
      <c r="B16" t="str">
        <f>VLOOKUP(A16,Oprema!$A:$B,2,0)</f>
        <v>Zastavice - indikator lažnega štarta</v>
      </c>
      <c r="C16" t="s">
        <v>59</v>
      </c>
      <c r="D16">
        <v>1</v>
      </c>
      <c r="F16">
        <f>VLOOKUP(A16,Oprema!$A:$H,8,0)*D16</f>
        <v>0</v>
      </c>
    </row>
    <row r="17" spans="1:6" x14ac:dyDescent="0.3">
      <c r="A17" s="11" t="s">
        <v>72</v>
      </c>
      <c r="B17" t="str">
        <f>VLOOKUP(A17,Oprema!$A:$B,2,0)</f>
        <v>Zastavice - indikator za hrbtno plavanje</v>
      </c>
      <c r="C17" t="s">
        <v>59</v>
      </c>
      <c r="D17">
        <v>2</v>
      </c>
      <c r="F17">
        <f>VLOOKUP(A17,Oprema!$A:$H,8,0)*D17</f>
        <v>0</v>
      </c>
    </row>
    <row r="18" spans="1:6" x14ac:dyDescent="0.3">
      <c r="A18" s="11" t="s">
        <v>79</v>
      </c>
      <c r="B18" t="str">
        <f>VLOOKUP(A18,Oprema!$A:$B,2,0)</f>
        <v>Oprema za waterpolo</v>
      </c>
      <c r="C18" t="s">
        <v>60</v>
      </c>
      <c r="D18">
        <v>1</v>
      </c>
      <c r="F18">
        <f>VLOOKUP(A18,Oprema!$A:$H,8,0)*D18</f>
        <v>0</v>
      </c>
    </row>
    <row r="19" spans="1:6" x14ac:dyDescent="0.3">
      <c r="A19" s="11" t="s">
        <v>80</v>
      </c>
      <c r="B19" t="str">
        <f>VLOOKUP(A19,Oprema!$A:$B,2,0)</f>
        <v>Odstranjive stopnice za dostop v bazen</v>
      </c>
      <c r="C19" t="s">
        <v>59</v>
      </c>
      <c r="D19">
        <v>1</v>
      </c>
      <c r="F19">
        <f>VLOOKUP(A19,Oprema!$A:$H,8,0)*D19</f>
        <v>0</v>
      </c>
    </row>
    <row r="20" spans="1:6" x14ac:dyDescent="0.3">
      <c r="A20" s="1"/>
      <c r="F20" t="e">
        <f>VLOOKUP(A20,Oprema!$A:$H,8,0)*D20</f>
        <v>#N/A</v>
      </c>
    </row>
    <row r="21" spans="1:6" x14ac:dyDescent="0.3">
      <c r="A21" s="1" t="s">
        <v>98</v>
      </c>
      <c r="F21" t="e">
        <f>VLOOKUP(A21,Oprema!$A:$H,8,0)*D21</f>
        <v>#N/A</v>
      </c>
    </row>
    <row r="22" spans="1:6" x14ac:dyDescent="0.3">
      <c r="A22" s="1"/>
      <c r="F22" t="e">
        <f>VLOOKUP(A22,Oprema!$A:$H,8,0)*D22</f>
        <v>#N/A</v>
      </c>
    </row>
    <row r="23" spans="1:6" x14ac:dyDescent="0.3">
      <c r="A23" s="7" t="s">
        <v>78</v>
      </c>
      <c r="F23" t="e">
        <f>VLOOKUP(A23,Oprema!$A:$H,8,0)*D23</f>
        <v>#N/A</v>
      </c>
    </row>
    <row r="24" spans="1:6" x14ac:dyDescent="0.3">
      <c r="A24" t="s">
        <v>67</v>
      </c>
      <c r="B24" t="str">
        <f>VLOOKUP(A24,Oprema!$A:$B,2,0)</f>
        <v>Košara za spravilo linijskih plovcev</v>
      </c>
      <c r="C24" t="s">
        <v>59</v>
      </c>
      <c r="D24">
        <v>6</v>
      </c>
      <c r="F24">
        <f>VLOOKUP(A24,Oprema!$A:$H,8,0)*D24</f>
        <v>0</v>
      </c>
    </row>
    <row r="25" spans="1:6" x14ac:dyDescent="0.3">
      <c r="F25" t="e">
        <f>VLOOKUP(A25,Oprema!$A:$H,8,0)*D25</f>
        <v>#N/A</v>
      </c>
    </row>
    <row r="26" spans="1:6" x14ac:dyDescent="0.3">
      <c r="A26" s="7" t="s">
        <v>69</v>
      </c>
      <c r="F26" t="e">
        <f>VLOOKUP(A26,Oprema!$A:$H,8,0)*D26</f>
        <v>#N/A</v>
      </c>
    </row>
    <row r="27" spans="1:6" x14ac:dyDescent="0.3">
      <c r="A27" t="s">
        <v>56</v>
      </c>
      <c r="B27" t="str">
        <f>VLOOKUP(A27,Oprema!$A:$B,2,0)</f>
        <v>Multifunkcijsko sidro</v>
      </c>
      <c r="C27" t="s">
        <v>59</v>
      </c>
      <c r="D27">
        <v>6</v>
      </c>
      <c r="F27">
        <f>VLOOKUP(A27,Oprema!$A:$H,8,0)*D27</f>
        <v>0</v>
      </c>
    </row>
    <row r="28" spans="1:6" x14ac:dyDescent="0.3">
      <c r="E28" t="e">
        <f>VLOOKUP(#REF!,Oprema!$A:$C,3,0)</f>
        <v>#REF!</v>
      </c>
      <c r="F28" t="e">
        <f>VLOOKUP(A28,Oprema!$A:$H,8,0)*D28</f>
        <v>#N/A</v>
      </c>
    </row>
    <row r="31" spans="1:6" x14ac:dyDescent="0.3">
      <c r="E31" t="e">
        <f>VLOOKUP(#REF!,#REF!,3,0)</f>
        <v>#REF!</v>
      </c>
    </row>
    <row r="32" spans="1:6" x14ac:dyDescent="0.3">
      <c r="E32" t="e">
        <f>VLOOKUP(#REF!,#REF!,3,0)</f>
        <v>#REF!</v>
      </c>
    </row>
  </sheetData>
  <sheetProtection algorithmName="SHA-512" hashValue="W+ayTfr5kgAPMPihpvaZYOTsfUzdTyUNaArSddhJlAWMzSxirjUyX/D0Rq8sjFDWD4ySchT5BrXmV0R4+fzurA==" saltValue="RZ2r4dQ3DwzSCWpFiyJGDA==" spinCount="100000" sheet="1" objects="1" scenarios="1"/>
  <phoneticPr fontId="9" type="noConversion"/>
  <pageMargins left="0.70866141732283472" right="0.70866141732283472" top="0.74803149606299213" bottom="0.74803149606299213" header="0.51181102362204722" footer="0.51181102362204722"/>
  <pageSetup paperSize="9" fitToHeight="0" orientation="portrait" horizontalDpi="300" verticalDpi="30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Sheet3!$A$10:$A$12</xm:f>
          </x14:formula1>
          <xm:sqref>C1:C1048576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1"/>
  <sheetViews>
    <sheetView tabSelected="1" view="pageBreakPreview" zoomScaleNormal="70" zoomScaleSheetLayoutView="100" zoomScalePageLayoutView="55" workbookViewId="0">
      <pane ySplit="4" topLeftCell="A20" activePane="bottomLeft" state="frozen"/>
      <selection pane="bottomLeft" activeCell="N20" sqref="N20"/>
    </sheetView>
  </sheetViews>
  <sheetFormatPr baseColWidth="10" defaultColWidth="8.88671875" defaultRowHeight="14.4" x14ac:dyDescent="0.3"/>
  <cols>
    <col min="1" max="1" width="8.88671875" style="2"/>
    <col min="2" max="2" width="35.88671875" style="2" bestFit="1" customWidth="1"/>
    <col min="3" max="3" width="37" style="16" hidden="1" customWidth="1"/>
    <col min="4" max="4" width="71.33203125" style="16" customWidth="1"/>
    <col min="5" max="5" width="10.109375" customWidth="1"/>
    <col min="6" max="6" width="14.109375" style="2" hidden="1" customWidth="1"/>
    <col min="7" max="7" width="4.88671875" style="2" customWidth="1"/>
    <col min="8" max="8" width="13.109375" style="17" customWidth="1"/>
    <col min="9" max="9" width="15.88671875" style="2" bestFit="1" customWidth="1"/>
    <col min="10" max="10" width="8.88671875" style="2" customWidth="1"/>
    <col min="14" max="14" width="8.88671875" customWidth="1"/>
    <col min="19" max="19" width="48" customWidth="1"/>
  </cols>
  <sheetData>
    <row r="1" spans="1:13" ht="18" x14ac:dyDescent="0.3">
      <c r="A1" s="15" t="s">
        <v>8</v>
      </c>
    </row>
    <row r="2" spans="1:13" ht="18" x14ac:dyDescent="0.3">
      <c r="A2" s="15"/>
    </row>
    <row r="4" spans="1:13" x14ac:dyDescent="0.3">
      <c r="A4" s="18" t="s">
        <v>2</v>
      </c>
      <c r="B4" s="18" t="s">
        <v>6</v>
      </c>
      <c r="C4" s="19" t="s">
        <v>9</v>
      </c>
      <c r="D4" s="19" t="s">
        <v>3</v>
      </c>
      <c r="E4" s="8" t="s">
        <v>10</v>
      </c>
      <c r="F4" s="18" t="s">
        <v>11</v>
      </c>
      <c r="G4" s="18" t="s">
        <v>7</v>
      </c>
      <c r="H4" s="20" t="s">
        <v>12</v>
      </c>
      <c r="I4" s="18" t="s">
        <v>13</v>
      </c>
      <c r="J4" s="18" t="s">
        <v>14</v>
      </c>
      <c r="K4" s="8"/>
      <c r="L4" s="8"/>
      <c r="M4" s="8"/>
    </row>
    <row r="5" spans="1:13" x14ac:dyDescent="0.3">
      <c r="A5" s="9"/>
      <c r="B5" s="9"/>
      <c r="C5" s="21"/>
      <c r="D5" s="21"/>
      <c r="E5" s="7"/>
      <c r="F5" s="9"/>
      <c r="G5" s="9"/>
      <c r="H5" s="22"/>
      <c r="I5" s="22"/>
      <c r="J5" s="9"/>
      <c r="K5" s="7"/>
      <c r="L5" s="7"/>
      <c r="M5" s="7"/>
    </row>
    <row r="6" spans="1:13" ht="28.8" x14ac:dyDescent="0.3">
      <c r="A6" s="23" t="s">
        <v>15</v>
      </c>
      <c r="B6"/>
      <c r="D6" s="24" t="s">
        <v>95</v>
      </c>
      <c r="I6" s="17"/>
    </row>
    <row r="7" spans="1:13" ht="28.8" x14ac:dyDescent="0.3">
      <c r="A7" s="23"/>
      <c r="B7"/>
      <c r="D7" s="24" t="s">
        <v>94</v>
      </c>
      <c r="I7" s="17"/>
    </row>
    <row r="8" spans="1:13" ht="28.8" x14ac:dyDescent="0.3">
      <c r="D8" s="24" t="s">
        <v>96</v>
      </c>
      <c r="I8" s="17"/>
    </row>
    <row r="9" spans="1:13" ht="28.8" x14ac:dyDescent="0.3">
      <c r="B9"/>
      <c r="D9" s="24" t="s">
        <v>16</v>
      </c>
      <c r="I9" s="17"/>
    </row>
    <row r="10" spans="1:13" x14ac:dyDescent="0.3">
      <c r="B10"/>
      <c r="D10" s="25" t="s">
        <v>17</v>
      </c>
      <c r="I10" s="17"/>
    </row>
    <row r="11" spans="1:13" ht="72" x14ac:dyDescent="0.3">
      <c r="B11"/>
      <c r="D11" s="24" t="s">
        <v>18</v>
      </c>
      <c r="I11" s="17"/>
    </row>
    <row r="12" spans="1:13" ht="28.8" x14ac:dyDescent="0.3">
      <c r="B12"/>
      <c r="D12" s="24" t="s">
        <v>19</v>
      </c>
      <c r="I12" s="17"/>
    </row>
    <row r="13" spans="1:13" ht="28.8" x14ac:dyDescent="0.3">
      <c r="D13" s="24" t="s">
        <v>20</v>
      </c>
      <c r="I13" s="17"/>
    </row>
    <row r="14" spans="1:13" ht="28.8" x14ac:dyDescent="0.3">
      <c r="D14" s="24" t="s">
        <v>21</v>
      </c>
      <c r="I14" s="17"/>
    </row>
    <row r="15" spans="1:13" ht="72" x14ac:dyDescent="0.3">
      <c r="D15" s="24" t="s">
        <v>97</v>
      </c>
      <c r="I15" s="17"/>
    </row>
    <row r="16" spans="1:13" ht="144" x14ac:dyDescent="0.3">
      <c r="A16" s="26"/>
      <c r="B16" s="26"/>
      <c r="C16" s="27"/>
      <c r="D16" s="28" t="s">
        <v>22</v>
      </c>
      <c r="E16" s="29"/>
      <c r="F16" s="26"/>
      <c r="G16" s="26"/>
      <c r="H16" s="30"/>
      <c r="I16" s="30"/>
    </row>
    <row r="17" spans="1:9" ht="57.6" x14ac:dyDescent="0.3">
      <c r="A17" s="26" t="s">
        <v>48</v>
      </c>
      <c r="B17" s="31" t="s">
        <v>26</v>
      </c>
      <c r="C17" s="31" t="s">
        <v>24</v>
      </c>
      <c r="D17" s="32" t="s">
        <v>28</v>
      </c>
      <c r="E17" s="31"/>
      <c r="F17" s="31"/>
      <c r="G17" s="31">
        <f>SUMIF(Prostori!A:A,Oprema!A17,Prostori!D:D)</f>
        <v>8</v>
      </c>
      <c r="H17" s="13"/>
      <c r="I17" s="33">
        <f t="shared" ref="I17:I23" si="0">G17*H17</f>
        <v>0</v>
      </c>
    </row>
    <row r="18" spans="1:9" ht="43.2" x14ac:dyDescent="0.3">
      <c r="A18" s="26" t="s">
        <v>49</v>
      </c>
      <c r="B18" s="31" t="s">
        <v>27</v>
      </c>
      <c r="C18" s="31" t="s">
        <v>25</v>
      </c>
      <c r="D18" s="34" t="s">
        <v>29</v>
      </c>
      <c r="E18" s="31"/>
      <c r="F18" s="31"/>
      <c r="G18" s="31">
        <f>SUMIF(Prostori!A:A,Oprema!A18,Prostori!D:D)</f>
        <v>2</v>
      </c>
      <c r="H18" s="13"/>
      <c r="I18" s="33">
        <f t="shared" si="0"/>
        <v>0</v>
      </c>
    </row>
    <row r="19" spans="1:9" ht="72" x14ac:dyDescent="0.3">
      <c r="A19" s="26" t="s">
        <v>50</v>
      </c>
      <c r="B19" s="31" t="s">
        <v>30</v>
      </c>
      <c r="C19" s="31" t="s">
        <v>70</v>
      </c>
      <c r="D19" s="34" t="s">
        <v>31</v>
      </c>
      <c r="E19" s="31"/>
      <c r="F19" s="31"/>
      <c r="G19" s="31">
        <f>SUMIF(Prostori!A:A,Oprema!A19,Prostori!D:D)</f>
        <v>24</v>
      </c>
      <c r="H19" s="13"/>
      <c r="I19" s="33">
        <f t="shared" si="0"/>
        <v>0</v>
      </c>
    </row>
    <row r="20" spans="1:9" ht="86.4" x14ac:dyDescent="0.3">
      <c r="A20" s="26" t="s">
        <v>51</v>
      </c>
      <c r="B20" s="31" t="s">
        <v>32</v>
      </c>
      <c r="C20" s="31" t="s">
        <v>33</v>
      </c>
      <c r="D20" s="34" t="s">
        <v>90</v>
      </c>
      <c r="E20" s="31"/>
      <c r="F20" s="31"/>
      <c r="G20" s="31">
        <f>SUMIF(Prostori!A:A,Oprema!A20,Prostori!D:D)</f>
        <v>12</v>
      </c>
      <c r="H20" s="13"/>
      <c r="I20" s="33">
        <f t="shared" si="0"/>
        <v>0</v>
      </c>
    </row>
    <row r="21" spans="1:9" ht="28.8" x14ac:dyDescent="0.3">
      <c r="A21" s="26" t="s">
        <v>52</v>
      </c>
      <c r="B21" s="31" t="s">
        <v>34</v>
      </c>
      <c r="C21" s="31" t="s">
        <v>35</v>
      </c>
      <c r="D21" s="34" t="s">
        <v>36</v>
      </c>
      <c r="E21" s="31"/>
      <c r="F21" s="31"/>
      <c r="G21" s="31">
        <f>SUMIF(Prostori!A:A,Oprema!A21,Prostori!D:D)</f>
        <v>26</v>
      </c>
      <c r="H21" s="13"/>
      <c r="I21" s="33">
        <f t="shared" si="0"/>
        <v>0</v>
      </c>
    </row>
    <row r="22" spans="1:9" ht="43.2" x14ac:dyDescent="0.3">
      <c r="A22" s="26" t="s">
        <v>53</v>
      </c>
      <c r="B22" s="31" t="s">
        <v>37</v>
      </c>
      <c r="C22" s="31" t="s">
        <v>75</v>
      </c>
      <c r="D22" s="34" t="s">
        <v>39</v>
      </c>
      <c r="E22" s="31"/>
      <c r="F22" s="31"/>
      <c r="G22" s="31">
        <f>SUMIF(Prostori!A:A,Oprema!A22,Prostori!D:D)</f>
        <v>12</v>
      </c>
      <c r="H22" s="13"/>
      <c r="I22" s="33">
        <f t="shared" si="0"/>
        <v>0</v>
      </c>
    </row>
    <row r="23" spans="1:9" ht="28.8" x14ac:dyDescent="0.3">
      <c r="A23" s="26" t="s">
        <v>54</v>
      </c>
      <c r="B23" s="31" t="s">
        <v>38</v>
      </c>
      <c r="C23" s="31" t="s">
        <v>74</v>
      </c>
      <c r="D23" s="34" t="s">
        <v>40</v>
      </c>
      <c r="E23" s="31"/>
      <c r="F23" s="31"/>
      <c r="G23" s="31">
        <f>SUMIF(Prostori!A:A,Oprema!A23,Prostori!D:D)</f>
        <v>1</v>
      </c>
      <c r="H23" s="13"/>
      <c r="I23" s="33">
        <f t="shared" si="0"/>
        <v>0</v>
      </c>
    </row>
    <row r="24" spans="1:9" ht="57.6" x14ac:dyDescent="0.3">
      <c r="A24" s="26" t="s">
        <v>55</v>
      </c>
      <c r="B24" s="34" t="s">
        <v>41</v>
      </c>
      <c r="C24" s="32" t="s">
        <v>73</v>
      </c>
      <c r="D24" s="34" t="s">
        <v>63</v>
      </c>
      <c r="E24" s="31"/>
      <c r="F24" s="31"/>
      <c r="G24" s="31">
        <f>SUMIF(Prostori!A:A,Oprema!A24,Prostori!D:D)</f>
        <v>13</v>
      </c>
      <c r="H24" s="13"/>
      <c r="I24" s="33">
        <f t="shared" ref="I24:I26" si="1">G24*H24</f>
        <v>0</v>
      </c>
    </row>
    <row r="25" spans="1:9" x14ac:dyDescent="0.3">
      <c r="A25" s="26" t="s">
        <v>56</v>
      </c>
      <c r="B25" s="31" t="s">
        <v>42</v>
      </c>
      <c r="C25" s="31" t="s">
        <v>43</v>
      </c>
      <c r="D25" s="34" t="s">
        <v>44</v>
      </c>
      <c r="E25" s="31"/>
      <c r="F25" s="31"/>
      <c r="G25" s="31">
        <f>SUMIF(Prostori!A:A,Oprema!A25,Prostori!D:D)</f>
        <v>6</v>
      </c>
      <c r="H25" s="13"/>
      <c r="I25" s="33">
        <f t="shared" si="1"/>
        <v>0</v>
      </c>
    </row>
    <row r="26" spans="1:9" x14ac:dyDescent="0.3">
      <c r="A26" s="26" t="s">
        <v>57</v>
      </c>
      <c r="B26" s="31" t="s">
        <v>45</v>
      </c>
      <c r="C26" s="31" t="s">
        <v>47</v>
      </c>
      <c r="D26" s="34" t="s">
        <v>46</v>
      </c>
      <c r="E26" s="31"/>
      <c r="F26" s="31"/>
      <c r="G26" s="31">
        <f>SUMIF(Prostori!A:A,Oprema!A26,Prostori!D:D)</f>
        <v>3</v>
      </c>
      <c r="H26" s="13"/>
      <c r="I26" s="33">
        <f t="shared" si="1"/>
        <v>0</v>
      </c>
    </row>
    <row r="27" spans="1:9" ht="43.2" x14ac:dyDescent="0.3">
      <c r="A27" s="26" t="s">
        <v>67</v>
      </c>
      <c r="B27" s="35" t="s">
        <v>82</v>
      </c>
      <c r="C27" s="35" t="s">
        <v>68</v>
      </c>
      <c r="D27" s="36" t="s">
        <v>83</v>
      </c>
      <c r="E27" s="31"/>
      <c r="F27" s="31"/>
      <c r="G27" s="31">
        <f>SUMIF(Prostori!A:A,Oprema!A27,Prostori!D:D)</f>
        <v>6</v>
      </c>
      <c r="H27" s="13"/>
      <c r="I27" s="33">
        <f t="shared" ref="I27:I30" si="2">G27*H27</f>
        <v>0</v>
      </c>
    </row>
    <row r="28" spans="1:9" ht="43.2" x14ac:dyDescent="0.3">
      <c r="A28" s="31" t="s">
        <v>71</v>
      </c>
      <c r="B28" s="37" t="s">
        <v>84</v>
      </c>
      <c r="C28" s="35" t="s">
        <v>77</v>
      </c>
      <c r="D28" s="38" t="s">
        <v>85</v>
      </c>
      <c r="E28" s="31"/>
      <c r="F28" s="31"/>
      <c r="G28" s="31">
        <f>SUMIF(Prostori!A:A,Oprema!A28,Prostori!D:D)</f>
        <v>1</v>
      </c>
      <c r="H28" s="13"/>
      <c r="I28" s="33">
        <f t="shared" si="2"/>
        <v>0</v>
      </c>
    </row>
    <row r="29" spans="1:9" ht="28.8" x14ac:dyDescent="0.3">
      <c r="A29" s="31" t="s">
        <v>72</v>
      </c>
      <c r="B29" s="35" t="s">
        <v>86</v>
      </c>
      <c r="C29" s="35" t="s">
        <v>88</v>
      </c>
      <c r="D29" s="38" t="s">
        <v>87</v>
      </c>
      <c r="E29" s="31"/>
      <c r="F29" s="31"/>
      <c r="G29" s="31">
        <f>SUMIF(Prostori!A:A,Oprema!A29,Prostori!D:D)</f>
        <v>2</v>
      </c>
      <c r="H29" s="13"/>
      <c r="I29" s="33">
        <f t="shared" si="2"/>
        <v>0</v>
      </c>
    </row>
    <row r="30" spans="1:9" ht="72.599999999999994" customHeight="1" x14ac:dyDescent="0.3">
      <c r="A30" s="31" t="s">
        <v>79</v>
      </c>
      <c r="B30" s="35" t="s">
        <v>89</v>
      </c>
      <c r="C30" s="35" t="s">
        <v>76</v>
      </c>
      <c r="D30" s="38" t="s">
        <v>92</v>
      </c>
      <c r="E30" s="31"/>
      <c r="F30" s="31"/>
      <c r="G30" s="31">
        <f>SUMIF(Prostori!A:A,Oprema!A30,Prostori!D:D)</f>
        <v>1</v>
      </c>
      <c r="H30" s="14"/>
      <c r="I30" s="33">
        <f t="shared" si="2"/>
        <v>0</v>
      </c>
    </row>
    <row r="31" spans="1:9" ht="43.2" x14ac:dyDescent="0.3">
      <c r="A31" s="31" t="s">
        <v>80</v>
      </c>
      <c r="B31" s="35" t="s">
        <v>91</v>
      </c>
      <c r="C31" s="35" t="s">
        <v>81</v>
      </c>
      <c r="D31" s="38" t="s">
        <v>93</v>
      </c>
      <c r="E31" s="31"/>
      <c r="F31" s="31"/>
      <c r="G31" s="31">
        <f>SUMIF(Prostori!A:A,Oprema!A31,Prostori!D:D)</f>
        <v>1</v>
      </c>
      <c r="H31" s="13"/>
      <c r="I31" s="33">
        <f t="shared" ref="I31" si="3">G31*H31</f>
        <v>0</v>
      </c>
    </row>
  </sheetData>
  <sheetProtection algorithmName="SHA-512" hashValue="u7XY/bvCHTc2J+X5bbRXJA5HuV8cFxJXgkLde6M2xdG9Tae4/oePmm5CKZOYAK+bAjVsaQMsCDNjMiOuTxabzQ==" saltValue="W1WmZWlKZIitKGjwS2jdwA==" spinCount="100000" sheet="1" objects="1" scenarios="1"/>
  <phoneticPr fontId="9" type="noConversion"/>
  <printOptions horizontalCentered="1"/>
  <pageMargins left="0.39370078740157483" right="0.39370078740157483" top="0.74803149606299213" bottom="0.74803149606299213" header="0.31496062992125984" footer="0.31496062992125984"/>
  <pageSetup paperSize="9" scale="59" fitToHeight="0"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12"/>
  <sheetViews>
    <sheetView zoomScaleNormal="100" workbookViewId="0">
      <selection activeCell="P16" sqref="P16"/>
    </sheetView>
  </sheetViews>
  <sheetFormatPr baseColWidth="10" defaultColWidth="8.88671875" defaultRowHeight="14.4" x14ac:dyDescent="0.3"/>
  <cols>
    <col min="1" max="1" width="23.6640625" customWidth="1"/>
  </cols>
  <sheetData>
    <row r="2" spans="1:1" x14ac:dyDescent="0.3">
      <c r="A2" t="s">
        <v>64</v>
      </c>
    </row>
    <row r="10" spans="1:1" x14ac:dyDescent="0.3">
      <c r="A10" t="s">
        <v>59</v>
      </c>
    </row>
    <row r="11" spans="1:1" x14ac:dyDescent="0.3">
      <c r="A11" t="s">
        <v>60</v>
      </c>
    </row>
    <row r="12" spans="1:1" x14ac:dyDescent="0.3">
      <c r="A12" t="s">
        <v>61</v>
      </c>
    </row>
  </sheetData>
  <sheetProtection algorithmName="SHA-512" hashValue="vvRWiMY3cawlCXX43MdkmnMSnUkbm+E4tVB6tlS4hIZmqTdWDpAEfJaLQBn2b7lpq0+J50cxQNZFCKBywpfZ8Q==" saltValue="b4t6KI1jamsjMjryg+1V+w==" spinCount="100000" sheet="1" objects="1" scenarios="1"/>
  <pageMargins left="0.7" right="0.7" top="0.75" bottom="0.75" header="0.51180555555555496" footer="0.51180555555555496"/>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6"/>
  <sheetViews>
    <sheetView topLeftCell="A36" workbookViewId="0">
      <selection activeCell="A36" sqref="A1:XFD1048576"/>
    </sheetView>
  </sheetViews>
  <sheetFormatPr baseColWidth="10" defaultColWidth="8.88671875" defaultRowHeight="14.4" x14ac:dyDescent="0.3"/>
  <cols>
    <col min="2" max="2" width="9.109375"/>
    <col min="3" max="3" width="11.44140625" style="3" bestFit="1" customWidth="1"/>
    <col min="4" max="4" width="11.44140625" bestFit="1" customWidth="1"/>
  </cols>
  <sheetData>
    <row r="1" spans="1:4" x14ac:dyDescent="0.3">
      <c r="A1" t="e">
        <f>Prostori!#REF!</f>
        <v>#REF!</v>
      </c>
      <c r="B1" t="e">
        <f>Prostori!#REF!</f>
        <v>#REF!</v>
      </c>
      <c r="C1" s="3" t="e">
        <f>VLOOKUP(A1,Oprema!$A:$H,8,0)</f>
        <v>#REF!</v>
      </c>
      <c r="D1" s="3" t="e">
        <f>B1*C1</f>
        <v>#REF!</v>
      </c>
    </row>
    <row r="2" spans="1:4" x14ac:dyDescent="0.3">
      <c r="A2" t="e">
        <f>Prostori!#REF!</f>
        <v>#REF!</v>
      </c>
      <c r="B2" t="e">
        <f>Prostori!#REF!</f>
        <v>#REF!</v>
      </c>
      <c r="C2" s="3" t="e">
        <f>VLOOKUP(A2,Oprema!$A:$H,8,0)</f>
        <v>#REF!</v>
      </c>
      <c r="D2" s="3" t="e">
        <f t="shared" ref="D2:D56" si="0">B2*C2</f>
        <v>#REF!</v>
      </c>
    </row>
    <row r="3" spans="1:4" x14ac:dyDescent="0.3">
      <c r="A3" t="e">
        <f>Prostori!#REF!</f>
        <v>#REF!</v>
      </c>
      <c r="B3" t="e">
        <f>Prostori!#REF!</f>
        <v>#REF!</v>
      </c>
      <c r="C3" s="3" t="e">
        <f>VLOOKUP(A3,Oprema!$A:$H,8,0)</f>
        <v>#REF!</v>
      </c>
      <c r="D3" s="3" t="e">
        <f t="shared" si="0"/>
        <v>#REF!</v>
      </c>
    </row>
    <row r="4" spans="1:4" x14ac:dyDescent="0.3">
      <c r="A4" t="e">
        <f>Prostori!#REF!</f>
        <v>#REF!</v>
      </c>
      <c r="B4" t="e">
        <f>Prostori!#REF!</f>
        <v>#REF!</v>
      </c>
      <c r="C4" s="3" t="e">
        <f>VLOOKUP(A4,Oprema!$A:$H,8,0)</f>
        <v>#REF!</v>
      </c>
      <c r="D4" s="3" t="e">
        <f t="shared" si="0"/>
        <v>#REF!</v>
      </c>
    </row>
    <row r="5" spans="1:4" x14ac:dyDescent="0.3">
      <c r="A5" t="e">
        <f>Prostori!#REF!</f>
        <v>#REF!</v>
      </c>
      <c r="B5" t="e">
        <f>Prostori!#REF!</f>
        <v>#REF!</v>
      </c>
      <c r="C5" s="3" t="e">
        <f>VLOOKUP(A5,Oprema!$A:$H,8,0)</f>
        <v>#REF!</v>
      </c>
      <c r="D5" s="3" t="e">
        <f t="shared" si="0"/>
        <v>#REF!</v>
      </c>
    </row>
    <row r="6" spans="1:4" x14ac:dyDescent="0.3">
      <c r="A6" t="e">
        <f>Prostori!#REF!</f>
        <v>#REF!</v>
      </c>
      <c r="B6" t="e">
        <f>Prostori!#REF!</f>
        <v>#REF!</v>
      </c>
      <c r="C6" s="3" t="e">
        <f>VLOOKUP(A6,Oprema!$A:$H,8,0)</f>
        <v>#REF!</v>
      </c>
      <c r="D6" s="3" t="e">
        <f t="shared" si="0"/>
        <v>#REF!</v>
      </c>
    </row>
    <row r="7" spans="1:4" x14ac:dyDescent="0.3">
      <c r="A7" t="e">
        <f>Prostori!#REF!</f>
        <v>#REF!</v>
      </c>
      <c r="B7" t="e">
        <f>Prostori!#REF!</f>
        <v>#REF!</v>
      </c>
      <c r="C7" s="3" t="e">
        <f>VLOOKUP(A7,Oprema!$A:$H,8,0)</f>
        <v>#REF!</v>
      </c>
      <c r="D7" s="3" t="e">
        <f t="shared" si="0"/>
        <v>#REF!</v>
      </c>
    </row>
    <row r="8" spans="1:4" x14ac:dyDescent="0.3">
      <c r="A8" t="e">
        <f>Prostori!#REF!</f>
        <v>#REF!</v>
      </c>
      <c r="B8" t="e">
        <f>Prostori!#REF!</f>
        <v>#REF!</v>
      </c>
      <c r="C8" s="3" t="e">
        <f>VLOOKUP(A8,Oprema!$A:$H,8,0)</f>
        <v>#REF!</v>
      </c>
      <c r="D8" s="3" t="e">
        <f t="shared" si="0"/>
        <v>#REF!</v>
      </c>
    </row>
    <row r="9" spans="1:4" x14ac:dyDescent="0.3">
      <c r="A9" t="e">
        <f>Prostori!#REF!</f>
        <v>#REF!</v>
      </c>
      <c r="B9" t="e">
        <f>Prostori!#REF!</f>
        <v>#REF!</v>
      </c>
      <c r="C9" s="3" t="e">
        <f>VLOOKUP(A9,Oprema!$A:$H,8,0)</f>
        <v>#REF!</v>
      </c>
      <c r="D9" s="3" t="e">
        <f t="shared" si="0"/>
        <v>#REF!</v>
      </c>
    </row>
    <row r="10" spans="1:4" x14ac:dyDescent="0.3">
      <c r="A10" t="e">
        <f>Prostori!#REF!</f>
        <v>#REF!</v>
      </c>
      <c r="B10" t="e">
        <f>Prostori!#REF!</f>
        <v>#REF!</v>
      </c>
      <c r="C10" s="3" t="e">
        <f>VLOOKUP(A10,Oprema!$A:$H,8,0)</f>
        <v>#REF!</v>
      </c>
      <c r="D10" s="3" t="e">
        <f t="shared" si="0"/>
        <v>#REF!</v>
      </c>
    </row>
    <row r="11" spans="1:4" x14ac:dyDescent="0.3">
      <c r="A11" t="e">
        <f>Prostori!#REF!</f>
        <v>#REF!</v>
      </c>
      <c r="B11" t="e">
        <f>Prostori!#REF!</f>
        <v>#REF!</v>
      </c>
      <c r="C11" s="3" t="e">
        <f>VLOOKUP(A11,Oprema!$A:$H,8,0)</f>
        <v>#REF!</v>
      </c>
      <c r="D11" s="3" t="e">
        <f t="shared" si="0"/>
        <v>#REF!</v>
      </c>
    </row>
    <row r="12" spans="1:4" x14ac:dyDescent="0.3">
      <c r="A12" t="e">
        <f>Prostori!#REF!</f>
        <v>#REF!</v>
      </c>
      <c r="B12" t="e">
        <f>Prostori!#REF!</f>
        <v>#REF!</v>
      </c>
      <c r="C12" s="3" t="e">
        <f>VLOOKUP(A12,Oprema!$A:$H,8,0)</f>
        <v>#REF!</v>
      </c>
      <c r="D12" s="3" t="e">
        <f t="shared" si="0"/>
        <v>#REF!</v>
      </c>
    </row>
    <row r="13" spans="1:4" x14ac:dyDescent="0.3">
      <c r="A13" t="e">
        <f>Prostori!#REF!</f>
        <v>#REF!</v>
      </c>
      <c r="B13" t="e">
        <f>Prostori!#REF!</f>
        <v>#REF!</v>
      </c>
      <c r="C13" s="3" t="e">
        <f>VLOOKUP(A13,Oprema!$A:$H,8,0)</f>
        <v>#REF!</v>
      </c>
      <c r="D13" s="3" t="e">
        <f t="shared" si="0"/>
        <v>#REF!</v>
      </c>
    </row>
    <row r="14" spans="1:4" x14ac:dyDescent="0.3">
      <c r="A14" t="e">
        <f>Prostori!#REF!</f>
        <v>#REF!</v>
      </c>
      <c r="B14" t="e">
        <f>Prostori!#REF!</f>
        <v>#REF!</v>
      </c>
      <c r="C14" s="3" t="e">
        <f>VLOOKUP(A14,Oprema!$A:$H,8,0)</f>
        <v>#REF!</v>
      </c>
      <c r="D14" s="3" t="e">
        <f t="shared" si="0"/>
        <v>#REF!</v>
      </c>
    </row>
    <row r="15" spans="1:4" x14ac:dyDescent="0.3">
      <c r="A15" t="e">
        <f>Prostori!#REF!</f>
        <v>#REF!</v>
      </c>
      <c r="B15" t="e">
        <f>Prostori!#REF!</f>
        <v>#REF!</v>
      </c>
      <c r="C15" s="3" t="e">
        <f>VLOOKUP(A15,Oprema!$A:$H,8,0)</f>
        <v>#REF!</v>
      </c>
      <c r="D15" s="3" t="e">
        <f t="shared" si="0"/>
        <v>#REF!</v>
      </c>
    </row>
    <row r="16" spans="1:4" x14ac:dyDescent="0.3">
      <c r="A16" t="e">
        <f>Prostori!#REF!</f>
        <v>#REF!</v>
      </c>
      <c r="B16" t="e">
        <f>Prostori!#REF!</f>
        <v>#REF!</v>
      </c>
      <c r="C16" s="3" t="e">
        <f>VLOOKUP(A16,Oprema!$A:$H,8,0)</f>
        <v>#REF!</v>
      </c>
      <c r="D16" s="3" t="e">
        <f t="shared" si="0"/>
        <v>#REF!</v>
      </c>
    </row>
    <row r="17" spans="1:4" x14ac:dyDescent="0.3">
      <c r="A17" t="e">
        <f>Prostori!#REF!</f>
        <v>#REF!</v>
      </c>
      <c r="B17" t="e">
        <f>Prostori!#REF!</f>
        <v>#REF!</v>
      </c>
      <c r="C17" s="3" t="e">
        <f>VLOOKUP(A17,Oprema!$A:$H,8,0)</f>
        <v>#REF!</v>
      </c>
      <c r="D17" s="3" t="e">
        <f t="shared" si="0"/>
        <v>#REF!</v>
      </c>
    </row>
    <row r="18" spans="1:4" x14ac:dyDescent="0.3">
      <c r="A18" t="e">
        <f>Prostori!#REF!</f>
        <v>#REF!</v>
      </c>
      <c r="B18" t="e">
        <f>Prostori!#REF!</f>
        <v>#REF!</v>
      </c>
      <c r="C18" s="3" t="e">
        <f>VLOOKUP(A18,Oprema!$A:$H,8,0)</f>
        <v>#REF!</v>
      </c>
      <c r="D18" s="3" t="e">
        <f t="shared" si="0"/>
        <v>#REF!</v>
      </c>
    </row>
    <row r="19" spans="1:4" x14ac:dyDescent="0.3">
      <c r="A19" t="e">
        <f>Prostori!#REF!</f>
        <v>#REF!</v>
      </c>
      <c r="B19" t="e">
        <f>Prostori!#REF!</f>
        <v>#REF!</v>
      </c>
      <c r="C19" s="3" t="e">
        <f>VLOOKUP(A19,Oprema!$A:$H,8,0)</f>
        <v>#REF!</v>
      </c>
      <c r="D19" s="3" t="e">
        <f t="shared" si="0"/>
        <v>#REF!</v>
      </c>
    </row>
    <row r="20" spans="1:4" x14ac:dyDescent="0.3">
      <c r="A20" t="e">
        <f>Prostori!#REF!</f>
        <v>#REF!</v>
      </c>
      <c r="B20" t="e">
        <f>Prostori!#REF!</f>
        <v>#REF!</v>
      </c>
      <c r="C20" s="3" t="e">
        <f>VLOOKUP(A20,Oprema!$A:$H,8,0)</f>
        <v>#REF!</v>
      </c>
      <c r="D20" s="3" t="e">
        <f t="shared" si="0"/>
        <v>#REF!</v>
      </c>
    </row>
    <row r="21" spans="1:4" x14ac:dyDescent="0.3">
      <c r="A21" t="e">
        <f>Prostori!#REF!</f>
        <v>#REF!</v>
      </c>
      <c r="B21" t="e">
        <f>Prostori!#REF!</f>
        <v>#REF!</v>
      </c>
      <c r="C21" s="3" t="e">
        <f>VLOOKUP(A21,Oprema!$A:$H,8,0)</f>
        <v>#REF!</v>
      </c>
      <c r="D21" s="3" t="e">
        <f t="shared" si="0"/>
        <v>#REF!</v>
      </c>
    </row>
    <row r="22" spans="1:4" x14ac:dyDescent="0.3">
      <c r="A22" t="e">
        <f>Prostori!#REF!</f>
        <v>#REF!</v>
      </c>
      <c r="B22" t="e">
        <f>Prostori!#REF!</f>
        <v>#REF!</v>
      </c>
      <c r="C22" s="3" t="e">
        <f>VLOOKUP(A22,Oprema!$A:$H,8,0)</f>
        <v>#REF!</v>
      </c>
      <c r="D22" s="3" t="e">
        <f t="shared" si="0"/>
        <v>#REF!</v>
      </c>
    </row>
    <row r="23" spans="1:4" x14ac:dyDescent="0.3">
      <c r="A23" t="e">
        <f>Prostori!#REF!</f>
        <v>#REF!</v>
      </c>
      <c r="B23" t="e">
        <f>Prostori!#REF!</f>
        <v>#REF!</v>
      </c>
      <c r="C23" s="3" t="e">
        <f>VLOOKUP(A23,Oprema!$A:$H,8,0)</f>
        <v>#REF!</v>
      </c>
      <c r="D23" s="3" t="e">
        <f t="shared" si="0"/>
        <v>#REF!</v>
      </c>
    </row>
    <row r="24" spans="1:4" x14ac:dyDescent="0.3">
      <c r="A24" t="e">
        <f>Prostori!#REF!</f>
        <v>#REF!</v>
      </c>
      <c r="B24" t="e">
        <f>Prostori!#REF!</f>
        <v>#REF!</v>
      </c>
      <c r="C24" s="3" t="e">
        <f>VLOOKUP(A24,Oprema!$A:$H,8,0)</f>
        <v>#REF!</v>
      </c>
      <c r="D24" s="3" t="e">
        <f t="shared" si="0"/>
        <v>#REF!</v>
      </c>
    </row>
    <row r="25" spans="1:4" x14ac:dyDescent="0.3">
      <c r="A25" t="e">
        <f>Prostori!#REF!</f>
        <v>#REF!</v>
      </c>
      <c r="B25" t="e">
        <f>Prostori!#REF!</f>
        <v>#REF!</v>
      </c>
      <c r="C25" s="3" t="e">
        <f>VLOOKUP(A25,Oprema!$A:$H,8,0)</f>
        <v>#REF!</v>
      </c>
      <c r="D25" s="3" t="e">
        <f t="shared" si="0"/>
        <v>#REF!</v>
      </c>
    </row>
    <row r="26" spans="1:4" x14ac:dyDescent="0.3">
      <c r="A26" t="e">
        <f>Prostori!#REF!</f>
        <v>#REF!</v>
      </c>
      <c r="B26" t="e">
        <f>Prostori!#REF!</f>
        <v>#REF!</v>
      </c>
      <c r="C26" s="3" t="e">
        <f>VLOOKUP(A26,Oprema!$A:$H,8,0)</f>
        <v>#REF!</v>
      </c>
      <c r="D26" s="3" t="e">
        <f t="shared" si="0"/>
        <v>#REF!</v>
      </c>
    </row>
    <row r="27" spans="1:4" x14ac:dyDescent="0.3">
      <c r="A27" t="e">
        <f>Prostori!#REF!</f>
        <v>#REF!</v>
      </c>
      <c r="B27" t="e">
        <f>Prostori!#REF!</f>
        <v>#REF!</v>
      </c>
      <c r="C27" s="3" t="e">
        <f>VLOOKUP(A27,Oprema!$A:$H,8,0)</f>
        <v>#REF!</v>
      </c>
      <c r="D27" s="3" t="e">
        <f t="shared" si="0"/>
        <v>#REF!</v>
      </c>
    </row>
    <row r="28" spans="1:4" x14ac:dyDescent="0.3">
      <c r="A28" t="e">
        <f>Prostori!#REF!</f>
        <v>#REF!</v>
      </c>
      <c r="B28" t="e">
        <f>Prostori!#REF!</f>
        <v>#REF!</v>
      </c>
      <c r="C28" s="3" t="e">
        <f>VLOOKUP(A28,Oprema!$A:$H,8,0)</f>
        <v>#REF!</v>
      </c>
      <c r="D28" s="3" t="e">
        <f t="shared" si="0"/>
        <v>#REF!</v>
      </c>
    </row>
    <row r="29" spans="1:4" x14ac:dyDescent="0.3">
      <c r="A29" t="e">
        <f>Prostori!#REF!</f>
        <v>#REF!</v>
      </c>
      <c r="B29" t="e">
        <f>Prostori!#REF!</f>
        <v>#REF!</v>
      </c>
      <c r="C29" s="3" t="e">
        <f>VLOOKUP(A29,Oprema!$A:$H,8,0)</f>
        <v>#REF!</v>
      </c>
      <c r="D29" s="3" t="e">
        <f t="shared" si="0"/>
        <v>#REF!</v>
      </c>
    </row>
    <row r="30" spans="1:4" x14ac:dyDescent="0.3">
      <c r="A30" t="e">
        <f>Prostori!#REF!</f>
        <v>#REF!</v>
      </c>
      <c r="B30" t="e">
        <f>Prostori!#REF!</f>
        <v>#REF!</v>
      </c>
      <c r="C30" s="3" t="e">
        <f>VLOOKUP(A30,Oprema!$A:$H,8,0)</f>
        <v>#REF!</v>
      </c>
      <c r="D30" s="3" t="e">
        <f t="shared" si="0"/>
        <v>#REF!</v>
      </c>
    </row>
    <row r="31" spans="1:4" x14ac:dyDescent="0.3">
      <c r="A31" t="e">
        <f>Prostori!#REF!</f>
        <v>#REF!</v>
      </c>
      <c r="B31" t="e">
        <f>Prostori!#REF!</f>
        <v>#REF!</v>
      </c>
      <c r="C31" s="3" t="e">
        <f>VLOOKUP(A31,Oprema!$A:$H,8,0)</f>
        <v>#REF!</v>
      </c>
      <c r="D31" s="3" t="e">
        <f t="shared" si="0"/>
        <v>#REF!</v>
      </c>
    </row>
    <row r="32" spans="1:4" x14ac:dyDescent="0.3">
      <c r="A32" t="e">
        <f>Prostori!#REF!</f>
        <v>#REF!</v>
      </c>
      <c r="B32" t="e">
        <f>Prostori!#REF!</f>
        <v>#REF!</v>
      </c>
      <c r="C32" s="3" t="e">
        <f>VLOOKUP(A32,Oprema!$A:$H,8,0)</f>
        <v>#REF!</v>
      </c>
      <c r="D32" s="3" t="e">
        <f t="shared" si="0"/>
        <v>#REF!</v>
      </c>
    </row>
    <row r="33" spans="1:4" x14ac:dyDescent="0.3">
      <c r="A33" t="e">
        <f>Prostori!#REF!</f>
        <v>#REF!</v>
      </c>
      <c r="B33" t="e">
        <f>Prostori!#REF!</f>
        <v>#REF!</v>
      </c>
      <c r="C33" s="3" t="e">
        <f>VLOOKUP(A33,Oprema!$A:$H,8,0)</f>
        <v>#REF!</v>
      </c>
      <c r="D33" s="3" t="e">
        <f t="shared" si="0"/>
        <v>#REF!</v>
      </c>
    </row>
    <row r="34" spans="1:4" x14ac:dyDescent="0.3">
      <c r="A34" t="e">
        <f>Prostori!#REF!</f>
        <v>#REF!</v>
      </c>
      <c r="B34" t="e">
        <f>Prostori!#REF!</f>
        <v>#REF!</v>
      </c>
      <c r="C34" s="3" t="e">
        <f>VLOOKUP(A34,Oprema!$A:$H,8,0)</f>
        <v>#REF!</v>
      </c>
      <c r="D34" s="3" t="e">
        <f t="shared" si="0"/>
        <v>#REF!</v>
      </c>
    </row>
    <row r="35" spans="1:4" x14ac:dyDescent="0.3">
      <c r="A35" t="e">
        <f>Prostori!#REF!</f>
        <v>#REF!</v>
      </c>
      <c r="B35" t="e">
        <f>Prostori!#REF!</f>
        <v>#REF!</v>
      </c>
      <c r="C35" s="3" t="e">
        <f>VLOOKUP(A35,Oprema!$A:$H,8,0)</f>
        <v>#REF!</v>
      </c>
      <c r="D35" s="3" t="e">
        <f t="shared" si="0"/>
        <v>#REF!</v>
      </c>
    </row>
    <row r="36" spans="1:4" x14ac:dyDescent="0.3">
      <c r="A36" t="e">
        <f>Prostori!#REF!</f>
        <v>#REF!</v>
      </c>
      <c r="B36" t="e">
        <f>Prostori!#REF!</f>
        <v>#REF!</v>
      </c>
      <c r="C36" s="3" t="e">
        <f>VLOOKUP(A36,Oprema!$A:$H,8,0)</f>
        <v>#REF!</v>
      </c>
      <c r="D36" s="3" t="e">
        <f t="shared" si="0"/>
        <v>#REF!</v>
      </c>
    </row>
    <row r="37" spans="1:4" x14ac:dyDescent="0.3">
      <c r="A37" t="e">
        <f>Prostori!#REF!</f>
        <v>#REF!</v>
      </c>
      <c r="B37" t="e">
        <f>Prostori!#REF!</f>
        <v>#REF!</v>
      </c>
      <c r="C37" s="3" t="e">
        <f>VLOOKUP(A37,Oprema!$A:$H,8,0)</f>
        <v>#REF!</v>
      </c>
      <c r="D37" s="3" t="e">
        <f t="shared" si="0"/>
        <v>#REF!</v>
      </c>
    </row>
    <row r="38" spans="1:4" x14ac:dyDescent="0.3">
      <c r="A38" t="e">
        <f>Prostori!#REF!</f>
        <v>#REF!</v>
      </c>
      <c r="B38" t="e">
        <f>Prostori!#REF!</f>
        <v>#REF!</v>
      </c>
      <c r="C38" s="3" t="e">
        <f>VLOOKUP(A38,Oprema!$A:$H,8,0)</f>
        <v>#REF!</v>
      </c>
      <c r="D38" s="3" t="e">
        <f t="shared" si="0"/>
        <v>#REF!</v>
      </c>
    </row>
    <row r="39" spans="1:4" x14ac:dyDescent="0.3">
      <c r="A39" t="e">
        <f>Prostori!#REF!</f>
        <v>#REF!</v>
      </c>
      <c r="B39" t="e">
        <f>Prostori!#REF!</f>
        <v>#REF!</v>
      </c>
      <c r="C39" s="3" t="e">
        <f>VLOOKUP(A39,Oprema!$A:$H,8,0)</f>
        <v>#REF!</v>
      </c>
      <c r="D39" s="3" t="e">
        <f t="shared" si="0"/>
        <v>#REF!</v>
      </c>
    </row>
    <row r="40" spans="1:4" x14ac:dyDescent="0.3">
      <c r="A40" t="e">
        <f>Prostori!#REF!</f>
        <v>#REF!</v>
      </c>
      <c r="B40" t="e">
        <f>Prostori!#REF!</f>
        <v>#REF!</v>
      </c>
      <c r="C40" s="3" t="e">
        <f>VLOOKUP(A40,Oprema!$A:$H,8,0)</f>
        <v>#REF!</v>
      </c>
      <c r="D40" s="3" t="e">
        <f t="shared" si="0"/>
        <v>#REF!</v>
      </c>
    </row>
    <row r="41" spans="1:4" x14ac:dyDescent="0.3">
      <c r="A41" t="e">
        <f>Prostori!#REF!</f>
        <v>#REF!</v>
      </c>
      <c r="B41" t="e">
        <f>Prostori!#REF!</f>
        <v>#REF!</v>
      </c>
      <c r="C41" s="3" t="e">
        <f>VLOOKUP(A41,Oprema!$A:$H,8,0)</f>
        <v>#REF!</v>
      </c>
      <c r="D41" s="3" t="e">
        <f t="shared" si="0"/>
        <v>#REF!</v>
      </c>
    </row>
    <row r="42" spans="1:4" x14ac:dyDescent="0.3">
      <c r="A42" t="e">
        <f>Prostori!#REF!</f>
        <v>#REF!</v>
      </c>
      <c r="B42" t="e">
        <f>Prostori!#REF!</f>
        <v>#REF!</v>
      </c>
      <c r="C42" s="3" t="e">
        <f>VLOOKUP(A42,Oprema!$A:$H,8,0)</f>
        <v>#REF!</v>
      </c>
      <c r="D42" s="3" t="e">
        <f t="shared" si="0"/>
        <v>#REF!</v>
      </c>
    </row>
    <row r="43" spans="1:4" x14ac:dyDescent="0.3">
      <c r="A43" t="e">
        <f>Prostori!#REF!</f>
        <v>#REF!</v>
      </c>
      <c r="B43" t="e">
        <f>Prostori!#REF!</f>
        <v>#REF!</v>
      </c>
      <c r="C43" s="3" t="e">
        <f>VLOOKUP(A43,Oprema!$A:$H,8,0)</f>
        <v>#REF!</v>
      </c>
      <c r="D43" s="3" t="e">
        <f t="shared" si="0"/>
        <v>#REF!</v>
      </c>
    </row>
    <row r="44" spans="1:4" x14ac:dyDescent="0.3">
      <c r="A44" t="e">
        <f>Prostori!#REF!</f>
        <v>#REF!</v>
      </c>
      <c r="B44" t="e">
        <f>Prostori!#REF!</f>
        <v>#REF!</v>
      </c>
      <c r="C44" s="3" t="e">
        <f>VLOOKUP(A44,Oprema!$A:$H,8,0)</f>
        <v>#REF!</v>
      </c>
      <c r="D44" s="3" t="e">
        <f t="shared" si="0"/>
        <v>#REF!</v>
      </c>
    </row>
    <row r="45" spans="1:4" x14ac:dyDescent="0.3">
      <c r="A45" t="e">
        <f>Prostori!#REF!</f>
        <v>#REF!</v>
      </c>
      <c r="B45" t="e">
        <f>Prostori!#REF!</f>
        <v>#REF!</v>
      </c>
      <c r="C45" s="3" t="e">
        <f>VLOOKUP(A45,Oprema!$A:$H,8,0)</f>
        <v>#REF!</v>
      </c>
      <c r="D45" s="3" t="e">
        <f t="shared" si="0"/>
        <v>#REF!</v>
      </c>
    </row>
    <row r="46" spans="1:4" x14ac:dyDescent="0.3">
      <c r="A46" t="e">
        <f>Prostori!#REF!</f>
        <v>#REF!</v>
      </c>
      <c r="B46" t="e">
        <f>Prostori!#REF!</f>
        <v>#REF!</v>
      </c>
      <c r="C46" s="3" t="e">
        <f>VLOOKUP(A46,Oprema!$A:$H,8,0)</f>
        <v>#REF!</v>
      </c>
      <c r="D46" s="3" t="e">
        <f t="shared" si="0"/>
        <v>#REF!</v>
      </c>
    </row>
    <row r="47" spans="1:4" x14ac:dyDescent="0.3">
      <c r="A47" t="e">
        <f>Prostori!#REF!</f>
        <v>#REF!</v>
      </c>
      <c r="B47" t="e">
        <f>Prostori!#REF!</f>
        <v>#REF!</v>
      </c>
      <c r="C47" s="3" t="e">
        <f>VLOOKUP(A47,Oprema!$A:$H,8,0)</f>
        <v>#REF!</v>
      </c>
      <c r="D47" s="3" t="e">
        <f t="shared" si="0"/>
        <v>#REF!</v>
      </c>
    </row>
    <row r="48" spans="1:4" x14ac:dyDescent="0.3">
      <c r="A48" t="e">
        <f>Prostori!#REF!</f>
        <v>#REF!</v>
      </c>
      <c r="B48" t="e">
        <f>Prostori!#REF!</f>
        <v>#REF!</v>
      </c>
      <c r="C48" s="3" t="e">
        <f>VLOOKUP(A48,Oprema!$A:$H,8,0)</f>
        <v>#REF!</v>
      </c>
      <c r="D48" s="3" t="e">
        <f t="shared" si="0"/>
        <v>#REF!</v>
      </c>
    </row>
    <row r="49" spans="1:4" x14ac:dyDescent="0.3">
      <c r="A49" t="e">
        <f>Prostori!#REF!</f>
        <v>#REF!</v>
      </c>
      <c r="B49" t="e">
        <f>Prostori!#REF!</f>
        <v>#REF!</v>
      </c>
      <c r="C49" s="3" t="e">
        <f>VLOOKUP(A49,Oprema!$A:$H,8,0)</f>
        <v>#REF!</v>
      </c>
      <c r="D49" s="3" t="e">
        <f t="shared" si="0"/>
        <v>#REF!</v>
      </c>
    </row>
    <row r="50" spans="1:4" x14ac:dyDescent="0.3">
      <c r="A50" t="e">
        <f>Prostori!#REF!</f>
        <v>#REF!</v>
      </c>
      <c r="B50" t="e">
        <f>Prostori!#REF!</f>
        <v>#REF!</v>
      </c>
      <c r="C50" s="3" t="e">
        <f>VLOOKUP(A50,Oprema!$A:$H,8,0)</f>
        <v>#REF!</v>
      </c>
      <c r="D50" s="3" t="e">
        <f t="shared" si="0"/>
        <v>#REF!</v>
      </c>
    </row>
    <row r="51" spans="1:4" x14ac:dyDescent="0.3">
      <c r="A51" t="e">
        <f>Prostori!#REF!</f>
        <v>#REF!</v>
      </c>
      <c r="B51" t="e">
        <f>Prostori!#REF!</f>
        <v>#REF!</v>
      </c>
      <c r="C51" s="3" t="e">
        <f>VLOOKUP(A51,Oprema!$A:$H,8,0)</f>
        <v>#REF!</v>
      </c>
      <c r="D51" s="3" t="e">
        <f t="shared" si="0"/>
        <v>#REF!</v>
      </c>
    </row>
    <row r="52" spans="1:4" x14ac:dyDescent="0.3">
      <c r="A52" t="e">
        <f>Prostori!#REF!</f>
        <v>#REF!</v>
      </c>
      <c r="B52" t="e">
        <f>Prostori!#REF!</f>
        <v>#REF!</v>
      </c>
      <c r="C52" s="3" t="e">
        <f>VLOOKUP(A52,Oprema!$A:$H,8,0)</f>
        <v>#REF!</v>
      </c>
      <c r="D52" s="3" t="e">
        <f t="shared" si="0"/>
        <v>#REF!</v>
      </c>
    </row>
    <row r="53" spans="1:4" x14ac:dyDescent="0.3">
      <c r="A53" t="e">
        <f>Prostori!#REF!</f>
        <v>#REF!</v>
      </c>
      <c r="B53" t="e">
        <f>Prostori!#REF!</f>
        <v>#REF!</v>
      </c>
      <c r="C53" s="3" t="e">
        <f>VLOOKUP(A53,Oprema!$A:$H,8,0)</f>
        <v>#REF!</v>
      </c>
      <c r="D53" s="3" t="e">
        <f t="shared" si="0"/>
        <v>#REF!</v>
      </c>
    </row>
    <row r="54" spans="1:4" x14ac:dyDescent="0.3">
      <c r="A54" t="e">
        <f>Prostori!#REF!</f>
        <v>#REF!</v>
      </c>
      <c r="B54" t="e">
        <f>Prostori!#REF!</f>
        <v>#REF!</v>
      </c>
      <c r="C54" s="3" t="e">
        <f>VLOOKUP(A54,Oprema!$A:$H,8,0)</f>
        <v>#REF!</v>
      </c>
      <c r="D54" s="3" t="e">
        <f t="shared" si="0"/>
        <v>#REF!</v>
      </c>
    </row>
    <row r="55" spans="1:4" x14ac:dyDescent="0.3">
      <c r="A55" t="e">
        <f>Prostori!#REF!</f>
        <v>#REF!</v>
      </c>
      <c r="B55" t="e">
        <f>Prostori!#REF!</f>
        <v>#REF!</v>
      </c>
      <c r="C55" s="3" t="e">
        <f>VLOOKUP(A55,Oprema!$A:$H,8,0)</f>
        <v>#REF!</v>
      </c>
      <c r="D55" s="3" t="e">
        <f t="shared" si="0"/>
        <v>#REF!</v>
      </c>
    </row>
    <row r="56" spans="1:4" x14ac:dyDescent="0.3">
      <c r="A56" t="e">
        <f>Prostori!#REF!</f>
        <v>#REF!</v>
      </c>
      <c r="B56" t="e">
        <f>Prostori!#REF!</f>
        <v>#REF!</v>
      </c>
      <c r="C56" s="3" t="e">
        <f>VLOOKUP(A56,Oprema!$A:$H,8,0)</f>
        <v>#REF!</v>
      </c>
      <c r="D56" s="3" t="e">
        <f t="shared" si="0"/>
        <v>#REF!</v>
      </c>
    </row>
  </sheetData>
  <sheetProtection algorithmName="SHA-512" hashValue="qdo9r+7BtawxDZ5pUzrVnnIHYRNxc+wAycEtVxxvjkDJLKj4+WDRoK6YcZUeFzAcDtvhUX8KA8POXhBcRAfIFQ==" saltValue="GMR1XXa55z/AIWfjMAv+2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Rekapitulacija po sklopih</vt:lpstr>
      <vt:lpstr>Prostori</vt:lpstr>
      <vt:lpstr>Oprema</vt:lpstr>
      <vt:lpstr>Sheet3</vt:lpstr>
      <vt:lpstr>Sheet4</vt:lpstr>
      <vt:lpstr>Oprema!Área_de_impresión</vt:lpstr>
      <vt:lpstr>Prostori!Área_de_impresión</vt:lpstr>
      <vt:lpstr>'Rekapitulacija po sklopih'!Área_de_impresión</vt:lpstr>
      <vt:lpstr>Oprema!Títulos_a_imprimir</vt:lpstr>
      <vt:lpstr>Prostori!Títulos_a_imprimir</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Bezan</dc:creator>
  <cp:lastModifiedBy>carlos</cp:lastModifiedBy>
  <cp:revision>44</cp:revision>
  <cp:lastPrinted>2024-02-19T11:47:51Z</cp:lastPrinted>
  <dcterms:created xsi:type="dcterms:W3CDTF">2021-08-31T12:05:18Z</dcterms:created>
  <dcterms:modified xsi:type="dcterms:W3CDTF">2024-09-17T15:09:32Z</dcterms:modified>
</cp:coreProperties>
</file>